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A3F0333-1C43-4018-B756-22720C2AB4E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Nerarakani_hashvetvutyun!$A$1:$F$60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B72" i="10"/>
  <c r="A46" i="9"/>
  <c r="A52" i="9"/>
  <c r="E8" i="22" l="1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0" i="22"/>
  <c r="E11" i="22"/>
  <c r="E12" i="22"/>
  <c r="E13" i="22"/>
  <c r="E14" i="22"/>
  <c r="E15" i="22"/>
  <c r="E16" i="22"/>
  <c r="E17" i="22"/>
  <c r="E18" i="22"/>
  <c r="E9" i="22"/>
  <c r="B73" i="7" l="1"/>
  <c r="J32" i="20"/>
  <c r="J30" i="20"/>
  <c r="C49" i="22" l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49" i="22"/>
  <c r="C7" i="10" l="1"/>
  <c r="F7" i="11"/>
  <c r="E7" i="19" l="1"/>
  <c r="E48" i="22"/>
  <c r="D57" i="22"/>
  <c r="D54" i="22"/>
  <c r="A2" i="22"/>
  <c r="C36" i="15"/>
  <c r="C34" i="15"/>
  <c r="D25" i="15"/>
  <c r="C25" i="15"/>
  <c r="D19" i="15"/>
  <c r="C19" i="15"/>
  <c r="D13" i="15"/>
  <c r="C13" i="15"/>
  <c r="D7" i="15"/>
  <c r="C7" i="15"/>
  <c r="E47" i="22" l="1"/>
  <c r="E49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9" i="9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8" i="7"/>
  <c r="A39" i="7" s="1"/>
  <c r="A36" i="19"/>
  <c r="C77" i="7" l="1"/>
  <c r="C74" i="7" s="1"/>
  <c r="C21" i="7" l="1"/>
  <c r="A29" i="10" l="1"/>
  <c r="B69" i="10"/>
  <c r="B70" i="10"/>
  <c r="B71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8" i="9"/>
  <c r="B59" i="9"/>
  <c r="B60" i="9"/>
  <c r="B61" i="9"/>
  <c r="B62" i="9"/>
  <c r="B63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1" i="7"/>
  <c r="B58" i="10" s="1"/>
  <c r="B72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7" i="10"/>
  <c r="A50" i="7"/>
  <c r="A48" i="19"/>
  <c r="A45" i="19"/>
  <c r="A46" i="19" s="1"/>
  <c r="A47" i="19" s="1"/>
  <c r="C29" i="7"/>
  <c r="A39" i="10" l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B26" i="10"/>
  <c r="A62" i="9" l="1"/>
  <c r="A68" i="7"/>
  <c r="A69" i="7" s="1"/>
  <c r="A73" i="7" s="1"/>
  <c r="A74" i="7" s="1"/>
  <c r="A60" i="19"/>
  <c r="A61" i="19" s="1"/>
  <c r="A62" i="19" s="1"/>
  <c r="A64" i="19" s="1"/>
  <c r="B25" i="9"/>
  <c r="A55" i="10" l="1"/>
  <c r="A56" i="10" s="1"/>
  <c r="A60" i="10" s="1"/>
  <c r="A61" i="10" s="1"/>
  <c r="A79" i="7"/>
  <c r="A75" i="7"/>
  <c r="A76" i="7" s="1"/>
  <c r="A77" i="7" s="1"/>
  <c r="A66" i="19"/>
  <c r="A67" i="19" s="1"/>
  <c r="A68" i="19" s="1"/>
  <c r="A69" i="19" s="1"/>
  <c r="A70" i="19" s="1"/>
  <c r="A71" i="19" s="1"/>
  <c r="D36" i="19"/>
  <c r="A62" i="10" l="1"/>
  <c r="A63" i="10" s="1"/>
  <c r="A64" i="10" s="1"/>
  <c r="A66" i="10"/>
  <c r="D15" i="10" l="1"/>
  <c r="C25" i="7"/>
  <c r="A73" i="19"/>
  <c r="A74" i="19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8" i="7" l="1"/>
  <c r="D44" i="19"/>
  <c r="E78" i="7" l="1"/>
  <c r="C45" i="7"/>
  <c r="C44" i="7"/>
  <c r="C30" i="7" l="1"/>
  <c r="D17" i="10" s="1"/>
  <c r="A2" i="11"/>
  <c r="N8" i="11" l="1"/>
  <c r="N9" i="11" s="1"/>
  <c r="D35" i="19" l="1"/>
  <c r="D76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1" i="7"/>
  <c r="D60" i="10" l="1"/>
  <c r="D51" i="10"/>
  <c r="D59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66" i="10"/>
  <c r="D65" i="10"/>
  <c r="D64" i="10"/>
  <c r="D63" i="10"/>
  <c r="D62" i="10"/>
  <c r="D58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2" i="7" l="1"/>
  <c r="E42" i="7" s="1"/>
  <c r="D28" i="9"/>
  <c r="C60" i="7" l="1"/>
  <c r="D46" i="9"/>
  <c r="C41" i="7"/>
  <c r="E41" i="7" s="1"/>
  <c r="D29" i="10"/>
  <c r="D27" i="9"/>
  <c r="E60" i="10"/>
  <c r="E59" i="10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8" i="10"/>
  <c r="E63" i="10"/>
  <c r="E64" i="10"/>
  <c r="E65" i="10"/>
  <c r="E66" i="10"/>
  <c r="E69" i="10"/>
  <c r="E26" i="10"/>
  <c r="E28" i="10"/>
  <c r="C23" i="10" l="1"/>
  <c r="E61" i="10"/>
  <c r="E33" i="10"/>
  <c r="E68" i="10"/>
  <c r="C32" i="9"/>
  <c r="C22" i="9" s="1"/>
  <c r="E63" i="9"/>
  <c r="E62" i="9"/>
  <c r="E61" i="9"/>
  <c r="E60" i="9"/>
  <c r="E57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5" i="7" s="1"/>
  <c r="D27" i="10"/>
  <c r="D22" i="9" l="1"/>
  <c r="E22" i="9" s="1"/>
  <c r="E27" i="10"/>
  <c r="D23" i="10"/>
  <c r="D64" i="9" l="1"/>
  <c r="E64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<sst xmlns="http://schemas.openxmlformats.org/spreadsheetml/2006/main" count="611" uniqueCount="372">
  <si>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</si>
  <si>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</si>
  <si>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</si>
  <si>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</si>
  <si>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</si>
  <si>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</si>
  <si>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</si>
  <si>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</si>
  <si>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</si>
  <si>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</si>
  <si>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</si>
  <si>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</si>
  <si>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</si>
  <si>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</si>
  <si>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</si>
  <si>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</si>
  <si>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</si>
  <si>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</si>
  <si>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</si>
  <si>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</si>
  <si>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</si>
  <si>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</si>
  <si>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</si>
  <si>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</si>
  <si>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</si>
  <si>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</si>
  <si>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</si>
  <si>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</si>
  <si>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</si>
  <si>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</si>
  <si>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</si>
  <si>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</si>
  <si>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</si>
  <si>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</si>
  <si>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</si>
  <si>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</si>
  <si>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</si>
  <si>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</si>
  <si>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</si>
  <si>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</si>
  <si>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</si>
  <si>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</si>
  <si>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</si>
  <si>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</si>
  <si>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</si>
  <si>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</si>
  <si>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</si>
  <si>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</si>
  <si>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</si>
  <si>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</si>
  <si>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</si>
  <si>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</si>
  <si>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</si>
  <si>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</si>
  <si>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</si>
  <si>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</si>
  <si>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</si>
  <si>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</si>
  <si>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</si>
  <si>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</si>
  <si>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</si>
  <si>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</si>
  <si>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</si>
  <si>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</si>
  <si>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</si>
  <si>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</si>
  <si>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</si>
  <si>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</si>
  <si>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</si>
  <si>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</si>
  <si>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</si>
  <si>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</si>
  <si>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</si>
  <si>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</si>
  <si>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</si>
  <si>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</si>
  <si>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</si>
  <si>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</si>
  <si>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</si>
  <si>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</si>
  <si>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</si>
  <si>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</si>
  <si>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</si>
  <si>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</si>
  <si>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</si>
  <si>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</si>
  <si>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</si>
  <si>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</si>
  <si>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</si>
  <si>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</si>
  <si>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</si>
  <si>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</si>
  <si>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</si>
  <si>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</si>
  <si>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</si>
  <si>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</si>
  <si>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</si>
  <si>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</si>
  <si>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</si>
  <si>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</si>
  <si>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</si>
  <si>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</si>
  <si>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</si>
  <si>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</si>
  <si>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</si>
  <si>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</si>
  <si>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</si>
  <si>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</si>
  <si>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</si>
  <si>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</si>
  <si>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</si>
  <si>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</si>
  <si>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</si>
  <si>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</si>
  <si>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</si>
  <si>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</si>
  <si>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</si>
  <si>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</si>
  <si>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</si>
  <si>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</si>
  <si>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</si>
  <si>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</si>
  <si>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</si>
  <si>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</si>
  <si>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</si>
  <si>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</si>
  <si>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</si>
  <si>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</si>
  <si>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</si>
  <si>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</si>
  <si>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</si>
  <si>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</si>
  <si>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</si>
  <si>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</si>
  <si>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</si>
  <si>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</si>
  <si>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</si>
  <si>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</si>
  <si>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</si>
  <si>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</si>
  <si>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</si>
  <si>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</si>
  <si>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</si>
  <si>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</si>
  <si>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</si>
  <si>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</si>
  <si>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</si>
  <si>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</si>
  <si>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</si>
  <si>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</si>
  <si>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</si>
  <si>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</si>
  <si>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</si>
  <si>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</si>
  <si>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</si>
  <si>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</si>
  <si>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</si>
  <si>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</si>
  <si>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</si>
  <si>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</si>
  <si>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</si>
  <si>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</si>
  <si>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</si>
  <si>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</si>
  <si>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</si>
  <si>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</si>
  <si>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</si>
  <si>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</si>
  <si>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</si>
  <si>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</si>
  <si>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</si>
  <si>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</si>
  <si>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</si>
  <si>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</si>
  <si>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</si>
  <si>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</si>
  <si>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</si>
  <si>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</si>
  <si>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</si>
  <si>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</si>
  <si>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</si>
  <si>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</si>
  <si>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</si>
  <si>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</si>
  <si>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</si>
  <si>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</si>
  <si>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</si>
  <si>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</si>
  <si>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</si>
  <si>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</si>
  <si>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</si>
  <si>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</si>
  <si>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</si>
  <si>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</si>
  <si>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</si>
  <si>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</si>
  <si>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</si>
  <si>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</si>
  <si>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</si>
  <si>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</si>
  <si>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</si>
  <si>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</si>
  <si>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</si>
  <si>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</si>
  <si>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</si>
  <si>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</si>
  <si>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</si>
  <si>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</si>
  <si>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</si>
  <si>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</si>
  <si>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</si>
  <si>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</si>
  <si>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</si>
  <si>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</si>
  <si>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</si>
  <si>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</si>
  <si>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</si>
  <si>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</si>
  <si>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</si>
  <si>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</si>
  <si>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</si>
  <si>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</si>
  <si>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</si>
  <si>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</si>
  <si>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</si>
  <si>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</si>
  <si>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</si>
  <si>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</si>
  <si>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</si>
  <si>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</si>
  <si>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</si>
  <si>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</si>
  <si>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</si>
  <si>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</si>
  <si>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</si>
  <si>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</si>
  <si>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</si>
  <si>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</si>
  <si>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</si>
  <si>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</si>
  <si>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</si>
  <si>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</si>
  <si>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</si>
  <si>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</si>
  <si>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</si>
  <si>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</si>
  <si>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</si>
  <si>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</si>
  <si>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</si>
  <si>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</si>
  <si>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</si>
  <si>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</si>
  <si>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</si>
  <si>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</si>
  <si>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</si>
  <si>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</si>
  <si>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</si>
  <si>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</si>
  <si>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</si>
  <si>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</si>
  <si>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</si>
  <si>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</si>
  <si>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</si>
  <si>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</si>
  <si>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</si>
  <si>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</si>
  <si>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</si>
  <si>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</si>
  <si>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</si>
  <si>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</si>
  <si>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</si>
  <si>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</si>
  <si>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</si>
  <si>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</si>
  <si>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</si>
  <si>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</si>
  <si>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</si>
  <si>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</si>
  <si>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</si>
  <si>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</si>
  <si>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</si>
  <si>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</si>
  <si>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</si>
  <si>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</si>
  <si>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</si>
  <si>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</si>
  <si>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</si>
  <si>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</si>
  <si>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</si>
  <si>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</si>
  <si>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</si>
  <si>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</si>
  <si>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</si>
  <si>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</si>
  <si>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</si>
  <si>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</si>
  <si>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</si>
  <si>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</si>
  <si>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</si>
  <si>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</si>
  <si>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</si>
  <si>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</si>
  <si>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</si>
  <si>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</si>
  <si>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</si>
  <si>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</si>
  <si>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</si>
  <si>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</si>
  <si>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Հիմնական միջոցներ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</si>
  <si>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</si>
  <si>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</si>
  <si>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</si>
  <si>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</si>
  <si>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</si>
  <si>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</si>
  <si>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</si>
  <si>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</si>
  <si>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</si>
  <si>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հ․113 մսուր-մանկապարտեզ» ՀՈԱԿ-ի </t>
  </si>
  <si>
    <t>Միջոցառման կազմակերպման գծով</t>
  </si>
  <si>
    <t>Պետ ռեգիստրի ծառայության գծով</t>
  </si>
  <si>
    <t>Էլեկտրականության մոնտաժման ծառայության գծով</t>
  </si>
  <si>
    <t>2025թ.  ֆինանսական մուտքերի վերաբերյալ</t>
  </si>
  <si>
    <t>Սուբսիդիա ջրամատակարարման գծով</t>
  </si>
  <si>
    <t>Միջոցառումների կազմապերպման գծով</t>
  </si>
  <si>
    <t>Սեղանի խաղ Իմ առաջին վիկտորինան</t>
  </si>
  <si>
    <t>Սեղանի խաղ Խաղիկ</t>
  </si>
  <si>
    <t>Սեղանի խաղ Տրամաբանիկ</t>
  </si>
  <si>
    <t>Սեղանի խաղ Բառատառ</t>
  </si>
  <si>
    <t>Սեղանի խաղ Մտապահիկ</t>
  </si>
  <si>
    <t>Սեղանի խաղ Զգուշության կանոներ</t>
  </si>
  <si>
    <t>Սեղանի խաղ Էթիկա</t>
  </si>
  <si>
    <t>Սեղանի խաղ Թիվ առ Թիվ</t>
  </si>
  <si>
    <t>Սեղանի խաղ Տառ առ Տառ</t>
  </si>
  <si>
    <t>Սեղանի խաղ խնդմնդուկ</t>
  </si>
  <si>
    <t>Իմ Փայտե բուրգը #xaxalove տուփով</t>
  </si>
  <si>
    <t>Գրատախտակ երկրաչափական մարմիններով</t>
  </si>
  <si>
    <t>Երկրաչափական 4 պատկեր #xaxalove փայտե</t>
  </si>
  <si>
    <t>Գտիր Ստվերը միրգ և բանջարեղեն #XaxaLove</t>
  </si>
  <si>
    <t>Թվեր և հաշվեձողիկներ 3-10 տ. #XAXALOVE</t>
  </si>
  <si>
    <t>Գտիր Զույգը ՄԵԾԱՏԱՌ-փոքրատառ #XaxaLove</t>
  </si>
  <si>
    <t>Գտիր Ստվերը Կենդանիներ</t>
  </si>
  <si>
    <t>Սովորում ենք մտածել¦ ընտանի կենդանիներ</t>
  </si>
  <si>
    <t>Սովորում ենք Մտածել¦ մասնագիտություն 2</t>
  </si>
  <si>
    <t>Համեմատություններ¦ ՊԱՐԶ խաղ</t>
  </si>
  <si>
    <t>Համեմատություններ¦ Բարդ</t>
  </si>
  <si>
    <t>Փայտ.ճանաչ.ենք աշխ-ը  #xaxalove</t>
  </si>
  <si>
    <t>Սովորում ենք մտածել</t>
  </si>
  <si>
    <t>Գնդակ զգայական</t>
  </si>
  <si>
    <t>Ինքնասպասարկման հմտություններ հագուստ</t>
  </si>
  <si>
    <t>Թայտե խաղ ծառ թելերով</t>
  </si>
  <si>
    <t>Իմ օրակարգը</t>
  </si>
  <si>
    <t>Երաժշտ գործիքների հավաքածու 25 կտոր</t>
  </si>
  <si>
    <t>Արդիաքարդ խոսող գրիչ</t>
  </si>
  <si>
    <t>Արդիաբուք զբոսանք կենդ այգում</t>
  </si>
  <si>
    <t>Գունաշփոթ</t>
  </si>
  <si>
    <t>Տարվա եղանակներ</t>
  </si>
  <si>
    <t>Պլաստիլին աշխարհի ֆորմաներով</t>
  </si>
  <si>
    <t>Զգայական տախտակ</t>
  </si>
  <si>
    <t>Զարգացնող խորանարդ ցանցով</t>
  </si>
  <si>
    <t>Փայտյա զարգացնող</t>
  </si>
  <si>
    <t>Փայտե երկրաչ. Խաղ</t>
  </si>
  <si>
    <t>Պաստառ հույզեր</t>
  </si>
  <si>
    <t>Մ.Գասպարյան</t>
  </si>
  <si>
    <t>Գ.Հայրապետյան</t>
  </si>
  <si>
    <t>ցուրտ եղանակի հետ կապված</t>
  </si>
  <si>
    <t>հիմն. միջոցների փոփոխված ցանկը կցված է</t>
  </si>
  <si>
    <t>գրասենյակային և տնտեսական գույք ԿԱՊԿՈՒ սաների մասով</t>
  </si>
  <si>
    <t>ԿԱՊԿՈՒ սաների մասով</t>
  </si>
  <si>
    <t>նկուղում խողովակի անսարքության պատճառով</t>
  </si>
  <si>
    <t>Աշխատավարձի գծով,որից՝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</si>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</sst>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0" fontId="28" fillId="0" borderId="39" xfId="0" applyFont="1" applyBorder="1" applyAlignment="1">
      <alignment horizontal="center" vertical="center" wrapText="1"/>
    </xf>
    <xf numFmtId="0" fontId="28" fillId="0" borderId="16" xfId="45" applyFont="1" applyBorder="1" applyAlignment="1" applyProtection="1">
      <alignment horizontal="center" vertical="center"/>
      <protection locked="0"/>
    </xf>
    <xf numFmtId="166" fontId="28" fillId="0" borderId="17" xfId="45" applyNumberFormat="1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>
      <alignment horizontal="center" vertical="center" wrapText="1"/>
    </xf>
    <xf numFmtId="0" fontId="63" fillId="24" borderId="10" xfId="45" applyFont="1" applyFill="1" applyBorder="1" applyAlignment="1" applyProtection="1">
      <alignment horizontal="left" vertical="center"/>
      <protection locked="0" hidden="1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wAgAFAATQAAAAAAAAAAAAAAAAAAAAAAAAAAAAAAAAAAAAAAAAAAAAAAAAAAAAAAAAAAAAAAAAAAAAAAAAAAAAAAAAAAAAAAAAAAAAAAAAAAAAAAAAAAAAAAAAAAAAAAAADpBwwABQAaABQAA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zQ1WjAjBgkqhkiG9w0BCQQxFgQUuplp9K6T/X80ePRzIFuFImPE57cwKwYLKoZIhvcNAQkQAgwxHDAaMBgwFgQUK2DY8Flrruk/JuoGGlIdRn+9y9EwDQYJKoZIhvcNAQEBBQAEggEArUr8KYpTwXl62/XykSg5GhjXDoWEYbsf8x7ahYfTE78LnsyyRRLQnV8mksgATvQ4f05Z+iUKCAra5cf+7z8PBfLBqSRy3sA4tMFizWfSndZp6AhhbzK6+kVfAuY0wohb92Loci/MkAr6nYAwEMBh9oe4YBN/kZeZV7rfoabxkIZFVXJ3zWIPj7FdMGFFO4hvLsQ267jgYloREoedQPkWFuYPJa3fStggkCu3bFCYDoY6HhLuc7IBYnuUZ83hFmAT21ZK/vETJUzdfAr6/5ZbgoMl3sCsQkfRxm3W5+/yLvFsM8/BB40YZpc/4YJdfD5dz2mR8OuASbRVhTouu3Hey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wAgAFAATQAAAAAAAAAAAAAAAAAAAAAAAAAAAAAAAAAAAAAAAAAAAAAAAAAAAAAAAAAAAAAAAAAAAAAAAAAAAAAAAAAAAAAAAAAAAAAAAAAAAAAAAAAAAAAAAAAAAAAAAADpBwwABQAaABQAA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zQ4WjAjBgkqhkiG9w0BCQQxFgQUDb17bvkBdLBOKWz+woUbo+wRYP0wKwYLKoZIhvcNAQkQAgwxHDAaMBgwFgQUK2DY8Flrruk/JuoGGlIdRn+9y9EwDQYJKoZIhvcNAQEBBQAEggEAQ9AIoLvBa+KwOtWzO7ln9WZ694tUPdbdiz3/EC2T+DIrT7GIEINmF3pGaU2zoV7a3sG7q9xwSv8IQUlVjDAxPieZoOrkOoJv3I+knjrYfiek2IJ7+uNzB/rPX0Ieaz/b9dOqytA1f+hV/QfomGUloivl3AcI1+arIdQ1IwU6PxUR+Ro5rOumnAtLcK+kpvyTu2f7YzNIT3QmOEgPBPdW6CRvmhC1nFuEX5vNMtqXvRVon8Vct9wbrbTe2wjTcmdyDXU3Yv4xOVOV9caKZIPMLRNbQWULODfnWH00A4Z8sUQ+SrBPfS7beFwdNuU4x8p8cGZSqbhh2oOrBwEkFPBGm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CE1D898-9ECA-A267-E218-1B5929816A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DF2BA42-8BD4-0BE0-EE29-87A52D843C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181</v>
      </c>
      <c r="E1" s="409">
        <v>213</v>
      </c>
    </row>
    <row r="2" spans="1:10">
      <c r="C2" s="218"/>
      <c r="D2" s="432" t="s">
        <v>38</v>
      </c>
      <c r="E2" s="37"/>
    </row>
    <row r="3" spans="1:10">
      <c r="C3" s="218"/>
      <c r="D3" s="432" t="s">
        <v>205</v>
      </c>
      <c r="E3" s="37"/>
    </row>
    <row r="4" spans="1:10" s="28" customFormat="1" ht="24.75" customHeight="1">
      <c r="B4" s="224"/>
      <c r="C4" s="224"/>
      <c r="D4" s="432" t="s">
        <v>317</v>
      </c>
      <c r="E4" s="37"/>
      <c r="F4" s="53"/>
    </row>
    <row r="5" spans="1:10" s="28" customFormat="1" ht="20.25" customHeight="1">
      <c r="B5" s="224"/>
      <c r="C5" s="5"/>
      <c r="D5" s="432" t="s">
        <v>206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259</v>
      </c>
      <c r="E7" s="409">
        <f>+E1</f>
        <v>213</v>
      </c>
    </row>
    <row r="8" spans="1:10" ht="20.25" customHeight="1">
      <c r="C8" s="218"/>
      <c r="D8" s="432" t="s">
        <v>260</v>
      </c>
      <c r="E8" s="218"/>
    </row>
    <row r="9" spans="1:10" ht="20.25" customHeight="1">
      <c r="C9" s="218"/>
      <c r="D9" s="432" t="s">
        <v>261</v>
      </c>
      <c r="E9" s="218"/>
    </row>
    <row r="10" spans="1:10" ht="20.25" customHeight="1">
      <c r="C10" s="215"/>
      <c r="D10" s="433" t="s">
        <v>313</v>
      </c>
      <c r="E10" s="215"/>
    </row>
    <row r="11" spans="1:10" ht="20.25" customHeight="1">
      <c r="C11" s="215"/>
      <c r="D11" s="432" t="s">
        <v>314</v>
      </c>
      <c r="E11" s="215"/>
    </row>
    <row r="12" spans="1:10" ht="20.25">
      <c r="A12" s="465" t="s">
        <v>39</v>
      </c>
      <c r="B12" s="465"/>
      <c r="C12" s="465"/>
      <c r="D12" s="465"/>
      <c r="E12" s="465"/>
      <c r="F12" s="351"/>
    </row>
    <row r="13" spans="1:10" ht="20.45" customHeight="1">
      <c r="A13" s="466" t="s">
        <v>318</v>
      </c>
      <c r="B13" s="466"/>
      <c r="C13" s="466"/>
      <c r="D13" s="466"/>
      <c r="E13" s="466"/>
      <c r="F13" s="344" t="s">
        <v>192</v>
      </c>
    </row>
    <row r="14" spans="1:10" ht="18.75" customHeight="1">
      <c r="A14" s="467" t="s">
        <v>284</v>
      </c>
      <c r="B14" s="467"/>
      <c r="C14" s="467"/>
      <c r="D14" s="467"/>
      <c r="E14" s="467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49</v>
      </c>
      <c r="E15" s="370"/>
    </row>
    <row r="16" spans="1:10" ht="20.25">
      <c r="A16" s="50" t="s">
        <v>7</v>
      </c>
      <c r="B16" s="351" t="s">
        <v>131</v>
      </c>
      <c r="C16" s="371"/>
      <c r="D16" s="372"/>
      <c r="E16" s="372"/>
    </row>
    <row r="17" spans="1:6" ht="18.75" customHeight="1">
      <c r="A17" s="59">
        <v>1</v>
      </c>
      <c r="B17" s="12" t="s">
        <v>111</v>
      </c>
      <c r="C17" s="369"/>
      <c r="D17" s="216">
        <v>69603.199999999997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9"/>
      <c r="D18" s="435">
        <f>SUM(D19:D20)</f>
        <v>30.15</v>
      </c>
      <c r="E18" s="220"/>
      <c r="F18" s="144"/>
    </row>
    <row r="19" spans="1:6" s="348" customFormat="1">
      <c r="A19" s="345">
        <f>+A18+0.1</f>
        <v>2.1</v>
      </c>
      <c r="B19" s="346" t="s">
        <v>215</v>
      </c>
      <c r="C19" s="346"/>
      <c r="D19" s="436">
        <v>30.15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216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217</v>
      </c>
      <c r="C21" s="369"/>
      <c r="D21" s="435">
        <f>SUM(D22:D23)</f>
        <v>2415.0149999999999</v>
      </c>
      <c r="E21" s="220"/>
      <c r="F21" s="144"/>
    </row>
    <row r="22" spans="1:6" s="348" customFormat="1">
      <c r="A22" s="345">
        <f>+A21+0.1</f>
        <v>3.1</v>
      </c>
      <c r="B22" s="346" t="s">
        <v>218</v>
      </c>
      <c r="C22" s="346"/>
      <c r="D22" s="436">
        <v>1756.7149999999999</v>
      </c>
      <c r="E22" s="347"/>
      <c r="F22" s="349"/>
    </row>
    <row r="23" spans="1:6" s="348" customFormat="1">
      <c r="A23" s="345">
        <f>+A22+0.1</f>
        <v>3.2</v>
      </c>
      <c r="B23" s="346" t="s">
        <v>219</v>
      </c>
      <c r="C23" s="346"/>
      <c r="D23" s="436">
        <v>658.3</v>
      </c>
      <c r="E23" s="347"/>
      <c r="F23" s="349"/>
    </row>
    <row r="24" spans="1:6" ht="18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112</v>
      </c>
      <c r="C26" s="369"/>
      <c r="D26" s="216"/>
      <c r="E26" s="220"/>
      <c r="F26" s="144"/>
    </row>
    <row r="27" spans="1:6" ht="18.75" customHeight="1">
      <c r="A27" s="59">
        <v>4</v>
      </c>
      <c r="B27" s="12" t="s">
        <v>118</v>
      </c>
      <c r="C27" s="369"/>
      <c r="D27" s="435">
        <f>SUM(D28:D29)</f>
        <v>1899.8</v>
      </c>
      <c r="E27" s="220"/>
      <c r="F27" s="144"/>
    </row>
    <row r="28" spans="1:6" s="348" customFormat="1">
      <c r="A28" s="345">
        <f>+A27+0.1</f>
        <v>4.0999999999999996</v>
      </c>
      <c r="B28" s="346" t="s">
        <v>67</v>
      </c>
      <c r="C28" s="346"/>
      <c r="D28" s="437">
        <f>+D73</f>
        <v>1899.8</v>
      </c>
      <c r="E28" s="347"/>
      <c r="F28" s="349"/>
    </row>
    <row r="29" spans="1:6" s="348" customFormat="1" hidden="1">
      <c r="A29" s="345">
        <f>+A28+0.1</f>
        <v>4.1999999999999993</v>
      </c>
      <c r="B29" s="346" t="s">
        <v>68</v>
      </c>
      <c r="C29" s="346"/>
      <c r="D29" s="436"/>
      <c r="E29" s="347"/>
      <c r="F29" s="349"/>
    </row>
    <row r="30" spans="1:6" ht="18.75" hidden="1" customHeight="1">
      <c r="A30" s="59">
        <f>+A27+1</f>
        <v>5</v>
      </c>
      <c r="B30" s="12" t="s">
        <v>9</v>
      </c>
      <c r="C30" s="369"/>
      <c r="D30" s="216"/>
      <c r="E30" s="220"/>
      <c r="F30" s="144" t="s">
        <v>304</v>
      </c>
    </row>
    <row r="31" spans="1:6" ht="18.75" customHeight="1">
      <c r="A31" s="59">
        <v>5</v>
      </c>
      <c r="B31" s="12" t="s">
        <v>323</v>
      </c>
      <c r="C31" s="369"/>
      <c r="D31" s="216">
        <v>5.7</v>
      </c>
      <c r="E31" s="220"/>
      <c r="F31" s="144" t="s">
        <v>188</v>
      </c>
    </row>
    <row r="32" spans="1:6">
      <c r="A32" s="50"/>
      <c r="B32" s="81" t="s">
        <v>26</v>
      </c>
      <c r="C32" s="371"/>
      <c r="D32" s="420">
        <f>SUM(D17:D18,D21,D24:D27,D30:D31)</f>
        <v>73953.864999999991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132</v>
      </c>
      <c r="C34" s="372"/>
      <c r="D34" s="374"/>
      <c r="E34" s="374"/>
    </row>
    <row r="35" spans="1:14" ht="18.75" customHeight="1">
      <c r="A35" s="59">
        <v>1</v>
      </c>
      <c r="B35" s="12" t="s">
        <v>370</v>
      </c>
      <c r="C35" s="369"/>
      <c r="D35" s="435">
        <f>+Ashkhatavardz!N9</f>
        <v>55428.2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113</v>
      </c>
      <c r="C36" s="346"/>
      <c r="D36" s="436">
        <f>+Ashkhatavardz!J7</f>
        <v>0</v>
      </c>
      <c r="E36" s="347"/>
      <c r="F36" s="349"/>
    </row>
    <row r="37" spans="1:14" s="348" customFormat="1">
      <c r="A37" s="345">
        <v>1.1000000000000001</v>
      </c>
      <c r="B37" s="346" t="s">
        <v>236</v>
      </c>
      <c r="C37" s="346"/>
      <c r="D37" s="436">
        <f>+Ashkhatavardz!L7</f>
        <v>3414.4</v>
      </c>
      <c r="E37" s="347"/>
      <c r="F37" s="349"/>
      <c r="G37" s="348" t="s">
        <v>211</v>
      </c>
    </row>
    <row r="38" spans="1:14" ht="18.75" customHeight="1">
      <c r="A38" s="59">
        <f>+A35+1</f>
        <v>2</v>
      </c>
      <c r="B38" s="12" t="s">
        <v>13</v>
      </c>
      <c r="C38" s="369"/>
      <c r="D38" s="435">
        <f>+'Snund ev finans. pastaci'!E12-'Dramakan hosqer'!C93</f>
        <v>9107</v>
      </c>
      <c r="E38" s="220"/>
      <c r="F38" s="144"/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8152.05</v>
      </c>
      <c r="N38" s="5" t="s">
        <v>212</v>
      </c>
    </row>
    <row r="39" spans="1:14" ht="18.75" customHeight="1">
      <c r="A39" s="59">
        <f>+A38+1</f>
        <v>3</v>
      </c>
      <c r="B39" s="12" t="s">
        <v>12</v>
      </c>
      <c r="C39" s="369"/>
      <c r="D39" s="435">
        <f>+'Komunal '!F27</f>
        <v>2522.9</v>
      </c>
      <c r="E39" s="220"/>
      <c r="F39" s="216">
        <f>+D39-'Komunal '!F27</f>
        <v>0</v>
      </c>
      <c r="L39" s="5">
        <f>+'Snund ev finans. pastaci'!E8+'Snund ev finans. pastaci'!E9</f>
        <v>8152.05</v>
      </c>
    </row>
    <row r="40" spans="1:14" ht="18.75" customHeight="1">
      <c r="A40" s="59">
        <f t="shared" ref="A40:A44" si="1">+A39+1</f>
        <v>4</v>
      </c>
      <c r="B40" s="12" t="s">
        <v>11</v>
      </c>
      <c r="C40" s="369"/>
      <c r="D40" s="435">
        <f>+'Komunal '!J27</f>
        <v>1530.4</v>
      </c>
      <c r="E40" s="220"/>
      <c r="F40" s="216">
        <f>+D40-'Komunal '!J27</f>
        <v>0</v>
      </c>
      <c r="L40" s="81">
        <f>+L39+L38*0.8</f>
        <v>14673.69</v>
      </c>
    </row>
    <row r="41" spans="1:14" ht="18.75" customHeight="1">
      <c r="A41" s="59">
        <f t="shared" si="1"/>
        <v>5</v>
      </c>
      <c r="B41" s="12" t="s">
        <v>14</v>
      </c>
      <c r="C41" s="369"/>
      <c r="D41" s="216">
        <f>+'Komunal '!M20</f>
        <v>209.9</v>
      </c>
      <c r="E41" s="220"/>
      <c r="F41" s="216">
        <f>+'Komunal '!M20</f>
        <v>209.9</v>
      </c>
    </row>
    <row r="42" spans="1:14" ht="18.75" customHeight="1">
      <c r="A42" s="59">
        <f t="shared" si="1"/>
        <v>6</v>
      </c>
      <c r="B42" s="12" t="s">
        <v>15</v>
      </c>
      <c r="C42" s="369"/>
      <c r="D42" s="216">
        <v>57.2</v>
      </c>
      <c r="E42" s="220"/>
      <c r="F42" s="144"/>
    </row>
    <row r="43" spans="1:14" ht="18.75" customHeight="1">
      <c r="A43" s="59">
        <f t="shared" si="1"/>
        <v>7</v>
      </c>
      <c r="B43" s="12" t="s">
        <v>16</v>
      </c>
      <c r="C43" s="369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17</v>
      </c>
      <c r="C44" s="369"/>
      <c r="D44" s="435">
        <f>SUM(D45:D47)</f>
        <v>161.4</v>
      </c>
      <c r="E44" s="220"/>
      <c r="F44" s="144"/>
    </row>
    <row r="45" spans="1:14" s="348" customFormat="1">
      <c r="A45" s="345">
        <f>+A44+0.1</f>
        <v>8.1</v>
      </c>
      <c r="B45" s="346" t="s">
        <v>18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19</v>
      </c>
      <c r="C46" s="346"/>
      <c r="D46" s="436">
        <v>7.8</v>
      </c>
      <c r="E46" s="347"/>
      <c r="F46" s="349"/>
    </row>
    <row r="47" spans="1:14" s="348" customFormat="1">
      <c r="A47" s="345">
        <f>+A46+0.1</f>
        <v>8.2999999999999989</v>
      </c>
      <c r="B47" s="346" t="s">
        <v>20</v>
      </c>
      <c r="C47" s="346"/>
      <c r="D47" s="436">
        <v>96</v>
      </c>
      <c r="E47" s="347"/>
      <c r="F47" s="349"/>
    </row>
    <row r="48" spans="1:14" ht="18.75" hidden="1" customHeight="1">
      <c r="A48" s="59">
        <f>+A44+1</f>
        <v>9</v>
      </c>
      <c r="B48" s="12" t="s">
        <v>21</v>
      </c>
      <c r="C48" s="369"/>
      <c r="D48" s="216"/>
      <c r="E48" s="220"/>
      <c r="F48" s="144" t="s">
        <v>231</v>
      </c>
    </row>
    <row r="49" spans="1:11" ht="18.75" customHeight="1">
      <c r="A49" s="59">
        <v>9</v>
      </c>
      <c r="B49" s="12" t="s">
        <v>27</v>
      </c>
      <c r="C49" s="369"/>
      <c r="D49" s="216">
        <v>735</v>
      </c>
      <c r="E49" s="220"/>
      <c r="F49" s="144">
        <v>5</v>
      </c>
      <c r="G49" s="5" t="s">
        <v>179</v>
      </c>
      <c r="H49" s="5">
        <v>147</v>
      </c>
      <c r="I49" s="5" t="s">
        <v>180</v>
      </c>
      <c r="J49" s="5">
        <f>+F49*H49</f>
        <v>735</v>
      </c>
    </row>
    <row r="50" spans="1:11" ht="18.75" customHeight="1">
      <c r="A50" s="59">
        <f t="shared" ref="A50:A71" si="2">+A49+1</f>
        <v>10</v>
      </c>
      <c r="B50" s="12" t="s">
        <v>22</v>
      </c>
      <c r="C50" s="369"/>
      <c r="D50" s="216">
        <v>139.5</v>
      </c>
      <c r="E50" s="220"/>
      <c r="F50" s="216">
        <f>+$F$49</f>
        <v>5</v>
      </c>
      <c r="G50" s="5" t="s">
        <v>179</v>
      </c>
      <c r="H50" s="5">
        <v>27.9</v>
      </c>
      <c r="I50" s="5" t="s">
        <v>180</v>
      </c>
      <c r="J50" s="5">
        <f>+F50*H50</f>
        <v>139.5</v>
      </c>
    </row>
    <row r="51" spans="1:11" ht="18.75" customHeight="1">
      <c r="A51" s="59">
        <f t="shared" si="2"/>
        <v>11</v>
      </c>
      <c r="B51" s="12" t="s">
        <v>69</v>
      </c>
      <c r="C51" s="369"/>
      <c r="D51" s="216">
        <v>100</v>
      </c>
      <c r="E51" s="220"/>
      <c r="F51" s="216">
        <f t="shared" ref="F51:F53" si="3">+$F$49</f>
        <v>5</v>
      </c>
      <c r="G51" s="5" t="s">
        <v>179</v>
      </c>
      <c r="H51" s="5" t="s">
        <v>232</v>
      </c>
      <c r="I51" s="5" t="s">
        <v>180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2"/>
        <v>12</v>
      </c>
      <c r="B52" s="12" t="s">
        <v>45</v>
      </c>
      <c r="C52" s="369"/>
      <c r="D52" s="216">
        <v>600</v>
      </c>
      <c r="E52" s="220"/>
      <c r="F52" s="216"/>
    </row>
    <row r="53" spans="1:11" ht="18.75" customHeight="1">
      <c r="A53" s="59">
        <f t="shared" si="2"/>
        <v>13</v>
      </c>
      <c r="B53" s="12" t="s">
        <v>114</v>
      </c>
      <c r="C53" s="369"/>
      <c r="D53" s="216">
        <v>194</v>
      </c>
      <c r="E53" s="220"/>
      <c r="F53" s="216">
        <f t="shared" si="3"/>
        <v>5</v>
      </c>
      <c r="G53" s="5" t="s">
        <v>179</v>
      </c>
      <c r="H53" s="5">
        <v>38.700000000000003</v>
      </c>
      <c r="I53" s="5" t="s">
        <v>180</v>
      </c>
      <c r="J53" s="5">
        <f>+F53*H53</f>
        <v>193.5</v>
      </c>
    </row>
    <row r="54" spans="1:11" ht="18.75" customHeight="1">
      <c r="A54" s="59">
        <f t="shared" si="2"/>
        <v>14</v>
      </c>
      <c r="B54" s="12" t="s">
        <v>115</v>
      </c>
      <c r="C54" s="369"/>
      <c r="D54" s="216">
        <v>108.5</v>
      </c>
      <c r="E54" s="220"/>
      <c r="F54" s="144"/>
    </row>
    <row r="55" spans="1:11" ht="18.75" customHeight="1">
      <c r="A55" s="59">
        <f t="shared" si="2"/>
        <v>15</v>
      </c>
      <c r="B55" s="12" t="s">
        <v>23</v>
      </c>
      <c r="C55" s="369"/>
      <c r="D55" s="216">
        <v>300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9"/>
      <c r="D56" s="216">
        <v>88.9</v>
      </c>
      <c r="E56" s="220"/>
      <c r="F56" s="144"/>
    </row>
    <row r="57" spans="1:11" ht="18.75" hidden="1" customHeight="1">
      <c r="A57" s="59">
        <f t="shared" si="2"/>
        <v>17</v>
      </c>
      <c r="B57" s="12" t="s">
        <v>62</v>
      </c>
      <c r="C57" s="369"/>
      <c r="D57" s="216"/>
      <c r="E57" s="220"/>
      <c r="F57" s="144"/>
    </row>
    <row r="58" spans="1:11" ht="18.75" hidden="1" customHeight="1">
      <c r="A58" s="59">
        <v>17</v>
      </c>
      <c r="B58" s="12" t="s">
        <v>50</v>
      </c>
      <c r="C58" s="369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42</v>
      </c>
      <c r="C59" s="369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70</v>
      </c>
      <c r="C60" s="369"/>
      <c r="D60" s="216">
        <v>40</v>
      </c>
      <c r="E60" s="220"/>
      <c r="F60" s="144"/>
    </row>
    <row r="61" spans="1:11" ht="18.75" customHeight="1">
      <c r="A61" s="59">
        <f t="shared" si="2"/>
        <v>19</v>
      </c>
      <c r="B61" s="12" t="s">
        <v>71</v>
      </c>
      <c r="C61" s="369"/>
      <c r="D61" s="216">
        <v>117</v>
      </c>
      <c r="E61" s="220"/>
      <c r="F61" s="144"/>
    </row>
    <row r="62" spans="1:11" ht="18.75" hidden="1" customHeight="1">
      <c r="A62" s="59">
        <f t="shared" si="2"/>
        <v>20</v>
      </c>
      <c r="B62" s="12" t="s">
        <v>43</v>
      </c>
      <c r="C62" s="369"/>
      <c r="D62" s="216"/>
      <c r="E62" s="220"/>
      <c r="F62" s="144"/>
    </row>
    <row r="63" spans="1:11" ht="18.75" customHeight="1">
      <c r="A63" s="59">
        <v>20</v>
      </c>
      <c r="B63" s="12" t="s">
        <v>116</v>
      </c>
      <c r="C63" s="369"/>
      <c r="D63" s="216">
        <v>4</v>
      </c>
      <c r="E63" s="220"/>
      <c r="F63" s="144"/>
    </row>
    <row r="64" spans="1:11" ht="18.75" hidden="1" customHeight="1">
      <c r="A64" s="59">
        <f t="shared" si="2"/>
        <v>21</v>
      </c>
      <c r="B64" s="12" t="s">
        <v>44</v>
      </c>
      <c r="C64" s="369"/>
      <c r="D64" s="216"/>
      <c r="E64" s="220"/>
      <c r="F64" s="144"/>
    </row>
    <row r="65" spans="1:7" ht="18.75" customHeight="1">
      <c r="A65" s="59">
        <v>21</v>
      </c>
      <c r="B65" s="12" t="s">
        <v>60</v>
      </c>
      <c r="C65" s="369"/>
      <c r="D65" s="216">
        <f>+D19</f>
        <v>30.15</v>
      </c>
      <c r="E65" s="220"/>
      <c r="F65" s="144"/>
    </row>
    <row r="66" spans="1:7" ht="18.75" customHeight="1">
      <c r="A66" s="59">
        <f t="shared" si="2"/>
        <v>22</v>
      </c>
      <c r="B66" s="12" t="s">
        <v>301</v>
      </c>
      <c r="C66" s="369"/>
      <c r="D66" s="216">
        <v>120</v>
      </c>
      <c r="E66" s="220"/>
      <c r="F66" s="144"/>
    </row>
    <row r="67" spans="1:7" ht="18.75" customHeight="1">
      <c r="A67" s="59">
        <f t="shared" si="2"/>
        <v>23</v>
      </c>
      <c r="B67" s="12" t="s">
        <v>324</v>
      </c>
      <c r="C67" s="369"/>
      <c r="D67" s="216">
        <v>100</v>
      </c>
      <c r="E67" s="220"/>
      <c r="F67" s="144"/>
    </row>
    <row r="68" spans="1:7" ht="18.75" customHeight="1">
      <c r="A68" s="59">
        <f t="shared" si="2"/>
        <v>24</v>
      </c>
      <c r="B68" s="12" t="s">
        <v>320</v>
      </c>
      <c r="C68" s="369"/>
      <c r="D68" s="216">
        <v>5</v>
      </c>
      <c r="E68" s="220"/>
      <c r="F68" s="144"/>
    </row>
    <row r="69" spans="1:7" ht="18.75" customHeight="1">
      <c r="A69" s="59">
        <f t="shared" si="2"/>
        <v>25</v>
      </c>
      <c r="B69" s="12" t="s">
        <v>321</v>
      </c>
      <c r="C69" s="369"/>
      <c r="D69" s="216">
        <v>100</v>
      </c>
      <c r="E69" s="220"/>
      <c r="F69" s="144" t="s">
        <v>315</v>
      </c>
    </row>
    <row r="70" spans="1:7" ht="18.75" customHeight="1">
      <c r="A70" s="59">
        <f t="shared" si="2"/>
        <v>26</v>
      </c>
      <c r="B70" s="12" t="s">
        <v>209</v>
      </c>
      <c r="C70" s="369"/>
      <c r="D70" s="216">
        <v>70</v>
      </c>
      <c r="E70" s="220"/>
      <c r="F70" s="144"/>
    </row>
    <row r="71" spans="1:7" ht="18.75" hidden="1" customHeight="1">
      <c r="A71" s="59">
        <f t="shared" si="2"/>
        <v>27</v>
      </c>
      <c r="B71" s="12" t="s">
        <v>208</v>
      </c>
      <c r="C71" s="369"/>
      <c r="D71" s="216"/>
      <c r="E71" s="220"/>
      <c r="F71" s="144"/>
    </row>
    <row r="72" spans="1:7" ht="18.75" customHeight="1">
      <c r="A72" s="59">
        <v>27</v>
      </c>
      <c r="B72" s="12" t="s">
        <v>25</v>
      </c>
      <c r="C72" s="369"/>
      <c r="D72" s="216">
        <v>1899.8</v>
      </c>
      <c r="E72" s="220"/>
      <c r="F72" s="144"/>
    </row>
    <row r="73" spans="1:7" s="348" customFormat="1">
      <c r="A73" s="345">
        <f>+A72+0.1</f>
        <v>27.1</v>
      </c>
      <c r="B73" s="346" t="s">
        <v>72</v>
      </c>
      <c r="C73" s="346"/>
      <c r="D73" s="436">
        <v>1899.8</v>
      </c>
      <c r="E73" s="347"/>
      <c r="F73" s="349"/>
    </row>
    <row r="74" spans="1:7" ht="18.75" hidden="1" customHeight="1">
      <c r="A74" s="59">
        <f>+A72+1</f>
        <v>28</v>
      </c>
      <c r="B74" s="12" t="s">
        <v>73</v>
      </c>
      <c r="C74" s="369"/>
      <c r="D74" s="216"/>
      <c r="E74" s="220"/>
      <c r="F74" s="144"/>
    </row>
    <row r="75" spans="1:7" ht="18.75" hidden="1" customHeight="1">
      <c r="A75" s="59">
        <v>29</v>
      </c>
      <c r="B75" s="12" t="s">
        <v>63</v>
      </c>
      <c r="C75" s="369"/>
      <c r="D75" s="216"/>
      <c r="E75" s="220"/>
      <c r="F75" s="144"/>
    </row>
    <row r="76" spans="1:7">
      <c r="A76" s="28"/>
      <c r="B76" s="81" t="s">
        <v>28</v>
      </c>
      <c r="C76" s="371"/>
      <c r="D76" s="420">
        <f>SUM(D35,D38:D44,D48:D72,D74:D75)</f>
        <v>73953.849999999962</v>
      </c>
      <c r="E76" s="220" t="s">
        <v>371</v>
      </c>
      <c r="F76" s="463">
        <f>+D32-D76</f>
        <v>1.5000000028521754E-2</v>
      </c>
      <c r="G76" s="464"/>
    </row>
    <row r="77" spans="1:7" ht="37.5" customHeight="1">
      <c r="B77" s="53"/>
      <c r="C77" s="43"/>
      <c r="F77" s="144"/>
    </row>
    <row r="78" spans="1:7" ht="26.25" hidden="1" customHeight="1">
      <c r="B78" s="199" t="s">
        <v>2</v>
      </c>
      <c r="C78" s="215"/>
      <c r="D78" s="213" t="s">
        <v>363</v>
      </c>
      <c r="E78" s="215"/>
    </row>
    <row r="79" spans="1:7" ht="15.75" hidden="1" customHeight="1">
      <c r="B79" s="53"/>
      <c r="D79" s="214" t="s">
        <v>88</v>
      </c>
      <c r="E79" s="221"/>
    </row>
    <row r="80" spans="1:7" ht="30.75" hidden="1" customHeight="1">
      <c r="B80" s="199" t="s">
        <v>6</v>
      </c>
      <c r="C80" s="213"/>
      <c r="D80" s="213" t="s">
        <v>364</v>
      </c>
      <c r="E80" s="213"/>
    </row>
    <row r="81" spans="1:6" ht="13.5" hidden="1" customHeight="1">
      <c r="D81" s="214" t="s">
        <v>88</v>
      </c>
      <c r="E81" s="221"/>
    </row>
    <row r="82" spans="1:6" hidden="1">
      <c r="B82" s="43" t="s">
        <v>183</v>
      </c>
    </row>
    <row r="83" spans="1:6" s="198" customFormat="1" ht="109.5" customHeight="1">
      <c r="A83" s="233" t="s">
        <v>198</v>
      </c>
      <c r="D83" s="231"/>
      <c r="E83" s="232" t="s">
        <v>213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41" right="0.19685039370078741" top="0.27559055118110237" bottom="0.19685039370078741" header="0.27559055118110237" footer="0.19685039370078741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81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181</v>
      </c>
      <c r="D1" s="411">
        <f>+'Ekamut-caxs'!E1+1</f>
        <v>214</v>
      </c>
      <c r="E1" s="53"/>
      <c r="F1" s="28"/>
      <c r="G1" s="28"/>
    </row>
    <row r="2" spans="1:10" s="40" customFormat="1" ht="17.25">
      <c r="A2" s="225"/>
      <c r="B2" s="227"/>
      <c r="C2" s="410" t="s">
        <v>38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205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317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206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259</v>
      </c>
      <c r="D7" s="411">
        <f>+'Ekamut-caxs'!E7+1</f>
        <v>214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38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261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8" t="s">
        <v>39</v>
      </c>
      <c r="B13" s="468"/>
      <c r="C13" s="468"/>
      <c r="D13" s="468"/>
      <c r="E13" s="53"/>
      <c r="F13" s="28"/>
      <c r="G13" s="28"/>
    </row>
    <row r="14" spans="1:10" s="5" customFormat="1" ht="20.25">
      <c r="A14" s="466" t="s">
        <v>318</v>
      </c>
      <c r="B14" s="466"/>
      <c r="C14" s="466"/>
      <c r="D14" s="466"/>
      <c r="E14" s="54"/>
      <c r="F14" s="3"/>
      <c r="G14" s="3"/>
    </row>
    <row r="15" spans="1:10" s="5" customFormat="1" ht="18.75" customHeight="1">
      <c r="A15" s="467" t="s">
        <v>285</v>
      </c>
      <c r="B15" s="467"/>
      <c r="C15" s="467"/>
      <c r="D15" s="467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207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29</v>
      </c>
      <c r="C18" s="381" t="s">
        <v>40</v>
      </c>
      <c r="D18" s="382"/>
      <c r="E18" s="394">
        <f>+C19-C78</f>
        <v>4099.49</v>
      </c>
      <c r="G18" s="141" t="s">
        <v>203</v>
      </c>
    </row>
    <row r="19" spans="1:7" s="40" customFormat="1" ht="40.9" customHeight="1" thickBot="1">
      <c r="A19" s="383" t="s">
        <v>7</v>
      </c>
      <c r="B19" s="384" t="s">
        <v>30</v>
      </c>
      <c r="C19" s="133">
        <f>+'Dramakani hamematakan'!D6</f>
        <v>4178.3</v>
      </c>
      <c r="D19" s="385"/>
      <c r="E19" s="469" t="s">
        <v>204</v>
      </c>
      <c r="F19" s="469"/>
      <c r="G19" s="139"/>
    </row>
    <row r="20" spans="1:7" s="40" customFormat="1" ht="17.25">
      <c r="A20" s="383" t="s">
        <v>10</v>
      </c>
      <c r="B20" s="384" t="s">
        <v>76</v>
      </c>
      <c r="C20" s="133">
        <f>SUM(C21:C22,C25,C29:C34)</f>
        <v>73498.364999999991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69603.199999999997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30.15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30.15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3865.0149999999999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1756.7149999999999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658.3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237</v>
      </c>
      <c r="C28" s="355">
        <v>1450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Սուբսիդիա ջրամատակարարման գծով</v>
      </c>
      <c r="C34" s="131"/>
      <c r="D34" s="219"/>
      <c r="E34" s="53" t="s">
        <v>265</v>
      </c>
      <c r="F34" s="28"/>
      <c r="G34" s="28"/>
    </row>
    <row r="35" spans="1:7" s="40" customFormat="1" ht="17.25">
      <c r="A35" s="383" t="s">
        <v>32</v>
      </c>
      <c r="B35" s="384" t="s">
        <v>77</v>
      </c>
      <c r="C35" s="133">
        <f>C36+C80+C92</f>
        <v>75389.359999999957</v>
      </c>
      <c r="D35" s="386"/>
      <c r="E35" s="144"/>
      <c r="F35" s="28"/>
      <c r="G35" s="28"/>
    </row>
    <row r="36" spans="1:7" s="40" customFormat="1" ht="17.25">
      <c r="A36" s="27" t="s">
        <v>52</v>
      </c>
      <c r="B36" s="384" t="s">
        <v>55</v>
      </c>
      <c r="C36" s="133">
        <f>SUM(C37,C40:C46,C50:C74,C78:C79)</f>
        <v>72132.859999999957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գծով,որից՝</v>
      </c>
      <c r="C37" s="132">
        <f>+'Ekamut-caxs'!D35</f>
        <v>55428.2</v>
      </c>
      <c r="D37" s="219"/>
      <c r="E37" s="53"/>
      <c r="F37" s="28"/>
      <c r="G37" s="28"/>
    </row>
    <row r="38" spans="1:7" s="365" customFormat="1" ht="15.75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364"/>
    </row>
    <row r="39" spans="1:7" s="365" customFormat="1" ht="15.75" hidden="1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3414.4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9107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2522.9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1530.4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209.9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57.2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161.4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7.8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96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735</v>
      </c>
      <c r="D51" s="219"/>
      <c r="E51" s="53"/>
      <c r="F51" s="28"/>
      <c r="G51" s="28"/>
    </row>
    <row r="52" spans="1:7" s="40" customFormat="1" ht="18" customHeight="1">
      <c r="A52" s="34">
        <f t="shared" ref="A52:A74" si="2">+A51+1</f>
        <v>10</v>
      </c>
      <c r="B52" s="223" t="str">
        <f>+'Ekamut-caxs'!B50</f>
        <v>Գրասենյակային ապրանքների գծով</v>
      </c>
      <c r="C52" s="132">
        <f>+'Ekamut-caxs'!D50</f>
        <v>139.5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600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194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108.5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300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88.9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40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customHeight="1">
      <c r="A65" s="34">
        <v>20</v>
      </c>
      <c r="B65" s="223" t="str">
        <f>+'Ekamut-caxs'!B63</f>
        <v>Հայտարարության գծով</v>
      </c>
      <c r="C65" s="132">
        <f>+'Ekamut-caxs'!D63</f>
        <v>4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30.15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120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Միջոցառումների կազմապերպման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customHeight="1">
      <c r="A70" s="34">
        <v>24</v>
      </c>
      <c r="B70" s="12" t="s">
        <v>320</v>
      </c>
      <c r="C70" s="131">
        <v>5</v>
      </c>
      <c r="D70" s="219"/>
      <c r="E70" s="53"/>
      <c r="F70" s="28"/>
      <c r="G70" s="28"/>
    </row>
    <row r="71" spans="1:7" s="40" customFormat="1" ht="18" customHeight="1">
      <c r="A71" s="34">
        <v>25</v>
      </c>
      <c r="B71" s="223" t="str">
        <f>+'Ekamut-caxs'!B69</f>
        <v>Էլեկտրականության մոնտաժման ծառայության գծով</v>
      </c>
      <c r="C71" s="131">
        <f>+'Ekamut-caxs'!D69</f>
        <v>100</v>
      </c>
      <c r="D71" s="219"/>
      <c r="E71" s="53"/>
      <c r="F71" s="28"/>
      <c r="G71" s="28"/>
    </row>
    <row r="72" spans="1:7" s="40" customFormat="1" ht="18" customHeight="1">
      <c r="A72" s="34">
        <v>26</v>
      </c>
      <c r="B72" s="223" t="str">
        <f>+'Ekamut-caxs'!B70</f>
        <v>Դուրսգրվող գույքի վերագնահատման գծով</v>
      </c>
      <c r="C72" s="132">
        <f>+'Ekamut-caxs'!D70</f>
        <v>70</v>
      </c>
      <c r="D72" s="219"/>
      <c r="E72" s="53" t="s">
        <v>264</v>
      </c>
      <c r="F72" s="28"/>
      <c r="G72" s="28"/>
    </row>
    <row r="73" spans="1:7" s="40" customFormat="1" ht="18" hidden="1" customHeight="1">
      <c r="A73" s="34">
        <f t="shared" si="2"/>
        <v>27</v>
      </c>
      <c r="B73" s="223" t="str">
        <f>+'Ekamut-caxs'!B71</f>
        <v>Կրակմարիչների լիցքավորում</v>
      </c>
      <c r="C73" s="132">
        <f>+'Ekamut-caxs'!D71</f>
        <v>0</v>
      </c>
      <c r="D73" s="219"/>
      <c r="E73" s="53"/>
      <c r="F73" s="28"/>
      <c r="G73" s="28"/>
    </row>
    <row r="74" spans="1:7" s="40" customFormat="1" ht="18" hidden="1" customHeight="1">
      <c r="A74" s="34">
        <f t="shared" si="2"/>
        <v>28</v>
      </c>
      <c r="B74" s="223" t="s">
        <v>33</v>
      </c>
      <c r="C74" s="132">
        <f>SUM(C75:C77)</f>
        <v>0</v>
      </c>
      <c r="D74" s="219"/>
      <c r="E74" s="53"/>
      <c r="F74" s="28"/>
      <c r="G74" s="28"/>
    </row>
    <row r="75" spans="1:7" s="365" customFormat="1" ht="15.75" hidden="1" customHeight="1">
      <c r="A75" s="353">
        <f>+A74+0.1</f>
        <v>28.1</v>
      </c>
      <c r="B75" s="354" t="s">
        <v>34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28.200000000000003</v>
      </c>
      <c r="B76" s="354" t="s">
        <v>46</v>
      </c>
      <c r="C76" s="355"/>
      <c r="D76" s="362"/>
      <c r="E76" s="363"/>
      <c r="F76" s="364"/>
      <c r="G76" s="364"/>
    </row>
    <row r="77" spans="1:7" s="365" customFormat="1" ht="15.75" hidden="1" customHeight="1">
      <c r="A77" s="353">
        <f>+A76+0.1</f>
        <v>28.300000000000004</v>
      </c>
      <c r="B77" s="354" t="s">
        <v>78</v>
      </c>
      <c r="C77" s="356">
        <f>+'Ekamut-caxs'!D74</f>
        <v>0</v>
      </c>
      <c r="D77" s="362"/>
      <c r="E77" s="363"/>
      <c r="F77" s="364"/>
      <c r="G77" s="364"/>
    </row>
    <row r="78" spans="1:7" s="40" customFormat="1" ht="18" customHeight="1">
      <c r="A78" s="34">
        <v>27</v>
      </c>
      <c r="B78" s="223" t="s">
        <v>35</v>
      </c>
      <c r="C78" s="132">
        <f>+'Deb. ev kreditor'!D59-'Deb. ev kreditor'!D55</f>
        <v>78.809999999999945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28</v>
      </c>
      <c r="B79" s="223" t="s">
        <v>79</v>
      </c>
      <c r="C79" s="131"/>
      <c r="D79" s="219"/>
      <c r="E79" s="53" t="s">
        <v>189</v>
      </c>
      <c r="F79" s="28"/>
      <c r="G79" s="28"/>
    </row>
    <row r="80" spans="1:7" s="41" customFormat="1" ht="17.25">
      <c r="A80" s="27" t="s">
        <v>53</v>
      </c>
      <c r="B80" s="384" t="s">
        <v>56</v>
      </c>
      <c r="C80" s="133">
        <f>C81+C88</f>
        <v>1510</v>
      </c>
      <c r="D80" s="386"/>
      <c r="E80" s="222"/>
      <c r="F80" s="222"/>
      <c r="G80" s="28"/>
    </row>
    <row r="81" spans="1:7" s="40" customFormat="1" ht="18" customHeight="1">
      <c r="A81" s="34">
        <v>1</v>
      </c>
      <c r="B81" s="223" t="s">
        <v>83</v>
      </c>
      <c r="C81" s="132">
        <f>SUM(C82:C87)</f>
        <v>1510</v>
      </c>
      <c r="D81" s="219"/>
      <c r="E81" s="53"/>
      <c r="F81" s="28"/>
      <c r="G81" s="28"/>
    </row>
    <row r="82" spans="1:7" s="365" customFormat="1" ht="15.75" customHeight="1">
      <c r="A82" s="353">
        <f t="shared" ref="A82:A87" si="3">+A81+0.1</f>
        <v>1.1000000000000001</v>
      </c>
      <c r="B82" s="354" t="s">
        <v>80</v>
      </c>
      <c r="C82" s="355">
        <v>763.3</v>
      </c>
      <c r="D82" s="362"/>
      <c r="E82" s="363"/>
      <c r="F82" s="364"/>
      <c r="G82" s="364"/>
    </row>
    <row r="83" spans="1:7" s="365" customFormat="1" ht="15.75" customHeight="1">
      <c r="A83" s="353">
        <f t="shared" si="3"/>
        <v>1.2000000000000002</v>
      </c>
      <c r="B83" s="354" t="s">
        <v>81</v>
      </c>
      <c r="C83" s="355">
        <v>296.7</v>
      </c>
      <c r="D83" s="362"/>
      <c r="E83" s="363"/>
      <c r="F83" s="364"/>
      <c r="G83" s="364"/>
    </row>
    <row r="84" spans="1:7" s="365" customFormat="1" ht="15.75" customHeight="1">
      <c r="A84" s="353">
        <f t="shared" si="3"/>
        <v>1.3000000000000003</v>
      </c>
      <c r="B84" s="354" t="s">
        <v>82</v>
      </c>
      <c r="C84" s="355">
        <v>390</v>
      </c>
      <c r="D84" s="362"/>
      <c r="E84" s="363"/>
      <c r="F84" s="364"/>
      <c r="G84" s="364"/>
    </row>
    <row r="85" spans="1:7" s="365" customFormat="1" ht="15.75" customHeight="1">
      <c r="A85" s="353">
        <f t="shared" si="3"/>
        <v>1.4000000000000004</v>
      </c>
      <c r="B85" s="461" t="s">
        <v>367</v>
      </c>
      <c r="C85" s="355">
        <v>60</v>
      </c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 t="s">
        <v>61</v>
      </c>
      <c r="C86" s="355"/>
      <c r="D86" s="362"/>
      <c r="E86" s="363"/>
      <c r="F86" s="364"/>
      <c r="G86" s="364"/>
    </row>
    <row r="87" spans="1:7" s="365" customFormat="1" ht="15.75" hidden="1" customHeight="1">
      <c r="A87" s="353">
        <f t="shared" si="3"/>
        <v>1.6000000000000005</v>
      </c>
      <c r="B87" s="354"/>
      <c r="C87" s="355"/>
      <c r="D87" s="362"/>
      <c r="E87" s="363" t="s">
        <v>267</v>
      </c>
      <c r="F87" s="364"/>
      <c r="G87" s="364"/>
    </row>
    <row r="88" spans="1:7" s="40" customFormat="1" ht="34.5" hidden="1">
      <c r="A88" s="34">
        <v>2</v>
      </c>
      <c r="B88" s="223" t="s">
        <v>84</v>
      </c>
      <c r="C88" s="132">
        <f>SUM(C89:C91)</f>
        <v>0</v>
      </c>
      <c r="D88" s="219"/>
      <c r="E88" s="56"/>
      <c r="F88" s="49"/>
      <c r="G88" s="49"/>
    </row>
    <row r="89" spans="1:7" s="365" customFormat="1" ht="15.75" hidden="1" customHeight="1">
      <c r="A89" s="353">
        <f>+A88+0.1</f>
        <v>2.1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2.2000000000000002</v>
      </c>
      <c r="B90" s="354" t="s">
        <v>57</v>
      </c>
      <c r="C90" s="355"/>
      <c r="D90" s="362"/>
      <c r="E90" s="363"/>
      <c r="F90" s="364"/>
      <c r="G90" s="364"/>
    </row>
    <row r="91" spans="1:7" s="365" customFormat="1" ht="15.75" hidden="1" customHeight="1">
      <c r="A91" s="353">
        <f>+A90+0.1</f>
        <v>2.3000000000000003</v>
      </c>
      <c r="B91" s="354" t="s">
        <v>47</v>
      </c>
      <c r="C91" s="355"/>
      <c r="D91" s="362"/>
      <c r="E91" s="363"/>
      <c r="F91" s="364"/>
      <c r="G91" s="364"/>
    </row>
    <row r="92" spans="1:7" s="41" customFormat="1" ht="34.5">
      <c r="A92" s="27" t="s">
        <v>54</v>
      </c>
      <c r="B92" s="384" t="s">
        <v>137</v>
      </c>
      <c r="C92" s="133">
        <f>SUM(C93:C94)</f>
        <v>1746.5</v>
      </c>
      <c r="D92" s="386"/>
      <c r="E92" s="57"/>
      <c r="F92" s="50"/>
      <c r="G92" s="50"/>
    </row>
    <row r="93" spans="1:7" s="40" customFormat="1" ht="18" customHeight="1">
      <c r="A93" s="34">
        <v>1</v>
      </c>
      <c r="B93" s="223" t="s">
        <v>13</v>
      </c>
      <c r="C93" s="131">
        <v>1746.5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3" t="s">
        <v>36</v>
      </c>
      <c r="B95" s="384" t="s">
        <v>37</v>
      </c>
      <c r="C95" s="133">
        <f>C19+C20-C35</f>
        <v>2287.3050000000367</v>
      </c>
      <c r="D95" s="219" t="s">
        <v>371</v>
      </c>
      <c r="E95" s="469" t="s">
        <v>182</v>
      </c>
      <c r="F95" s="469"/>
      <c r="G95" s="140"/>
    </row>
    <row r="96" spans="1:7" s="41" customFormat="1" ht="30" customHeight="1">
      <c r="A96" s="387"/>
      <c r="B96" s="388"/>
      <c r="E96" s="393"/>
      <c r="F96" s="50"/>
      <c r="G96" s="50"/>
    </row>
    <row r="97" spans="1:7" s="5" customFormat="1" ht="17.25" hidden="1">
      <c r="B97" s="389" t="s">
        <v>2</v>
      </c>
      <c r="C97" s="217" t="s">
        <v>363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0"/>
      <c r="E98" s="366"/>
      <c r="F98" s="43"/>
      <c r="G98" s="43"/>
    </row>
    <row r="99" spans="1:7" s="2" customFormat="1" ht="17.25" hidden="1">
      <c r="B99" s="391" t="s">
        <v>6</v>
      </c>
      <c r="C99" s="217" t="s">
        <v>364</v>
      </c>
      <c r="D99" s="217"/>
      <c r="E99" s="41"/>
      <c r="F99" s="43"/>
      <c r="G99" s="43"/>
    </row>
    <row r="100" spans="1:7" s="2" customFormat="1" ht="12" hidden="1" customHeight="1">
      <c r="B100" s="378"/>
      <c r="C100" s="214"/>
      <c r="D100" s="390"/>
      <c r="E100" s="366"/>
      <c r="F100" s="43"/>
      <c r="G100" s="43"/>
    </row>
    <row r="101" spans="1:7" s="2" customFormat="1" hidden="1">
      <c r="B101" s="378"/>
      <c r="C101" s="42"/>
      <c r="D101" s="42"/>
      <c r="E101" s="42"/>
      <c r="F101" s="43"/>
      <c r="G101" s="43"/>
    </row>
    <row r="102" spans="1:7" s="231" customFormat="1" ht="17.25">
      <c r="B102" s="392" t="s">
        <v>198</v>
      </c>
      <c r="D102" s="232" t="s">
        <v>213</v>
      </c>
    </row>
    <row r="103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:C95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3" zoomScaleSheetLayoutView="100" workbookViewId="0">
      <selection activeCell="D55" sqref="D55:F55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0" t="s">
        <v>51</v>
      </c>
      <c r="B1" s="470"/>
      <c r="C1" s="470"/>
      <c r="D1" s="470"/>
      <c r="E1" s="470"/>
      <c r="F1" s="470"/>
    </row>
    <row r="2" spans="1:18" s="13" customFormat="1" ht="20.25">
      <c r="A2" s="466" t="str">
        <f>+'Ekamut-caxs'!A13:D13</f>
        <v xml:space="preserve">«Երևանի հ․113 մսուր-մանկապարտեզ» ՀՈԱԿ-ի </v>
      </c>
      <c r="B2" s="466"/>
      <c r="C2" s="466"/>
      <c r="D2" s="466"/>
      <c r="E2" s="466"/>
      <c r="F2" s="46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3" t="s">
        <v>286</v>
      </c>
      <c r="B3" s="473"/>
      <c r="C3" s="473"/>
      <c r="D3" s="473"/>
      <c r="E3" s="473"/>
      <c r="F3" s="47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262</v>
      </c>
      <c r="D5" s="124" t="s">
        <v>263</v>
      </c>
      <c r="E5" s="36" t="s">
        <v>48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30" t="s">
        <v>131</v>
      </c>
      <c r="C6" s="173">
        <f>SUM(C7:C8,C11,C14:C17,C20:C21)</f>
        <v>75715</v>
      </c>
      <c r="D6" s="142">
        <f>SUM(D7:D8,D11,D14:D17,D20:D21)</f>
        <v>74119.7</v>
      </c>
      <c r="E6" s="142">
        <f t="shared" ref="E6:E64" si="0">D6-C6</f>
        <v>-1595.3000000000029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71198.5</v>
      </c>
      <c r="D7" s="135">
        <f>+'Ekamut-caxs'!D17</f>
        <v>69603.199999999997</v>
      </c>
      <c r="E7" s="135">
        <f t="shared" si="0"/>
        <v>-1595.3000000000029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v>2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2563</v>
      </c>
      <c r="D11" s="135">
        <f>SUM(D12:D13)</f>
        <v>2563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1525.7</v>
      </c>
      <c r="D12" s="125">
        <v>1525.7</v>
      </c>
      <c r="E12" s="135">
        <f t="shared" si="0"/>
        <v>0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125">
        <v>1037.3</v>
      </c>
      <c r="D13" s="125">
        <v>1037.3</v>
      </c>
      <c r="E13" s="135">
        <f t="shared" si="0"/>
        <v>0</v>
      </c>
      <c r="F13" s="125"/>
    </row>
    <row r="14" spans="1:18" s="32" customFormat="1" ht="17.25" hidden="1">
      <c r="A14" s="34">
        <f>+A11+1</f>
        <v>4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1899.8</v>
      </c>
      <c r="D17" s="137">
        <f>SUM(D18:D19)</f>
        <v>1899.8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>
      <c r="A18" s="462">
        <v>3.1</v>
      </c>
      <c r="B18" s="402" t="str">
        <f>+'Ekamut-caxs'!B28</f>
        <v xml:space="preserve">ոչ ընթացիկ </v>
      </c>
      <c r="C18" s="125">
        <v>1899.8</v>
      </c>
      <c r="D18" s="126">
        <f>+'Ekamut-caxs'!D28</f>
        <v>1899.8</v>
      </c>
      <c r="E18" s="126">
        <f t="shared" si="0"/>
        <v>0</v>
      </c>
      <c r="F18" s="125"/>
    </row>
    <row r="19" spans="1:18" ht="16.5" hidden="1">
      <c r="A19" s="34">
        <f t="shared" si="1"/>
        <v>4.0999999999999996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5.0999999999999996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Սուբսիդիա ջրամատակարարման գծով</v>
      </c>
      <c r="C21" s="136">
        <v>5.7</v>
      </c>
      <c r="D21" s="134">
        <f>+'Ekamut-caxs'!D31</f>
        <v>5.7</v>
      </c>
      <c r="E21" s="134">
        <f>D21-C21</f>
        <v>0</v>
      </c>
      <c r="F21" s="134"/>
      <c r="G21" s="31" t="s">
        <v>303</v>
      </c>
    </row>
    <row r="22" spans="1:18" s="13" customFormat="1" ht="17.25">
      <c r="A22" s="35" t="s">
        <v>10</v>
      </c>
      <c r="B22" s="430" t="s">
        <v>132</v>
      </c>
      <c r="C22" s="427">
        <f>SUM(C23,C26:C32,C36:C60,C62:C63)</f>
        <v>75714.999999999985</v>
      </c>
      <c r="D22" s="143">
        <f>SUM(D23,D26:D32,D36:D60,D62:D63)</f>
        <v>73953.849999999962</v>
      </c>
      <c r="E22" s="142">
        <f t="shared" si="0"/>
        <v>-1761.1500000000233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գծով,որից՝</v>
      </c>
      <c r="C23" s="136">
        <v>53894.5</v>
      </c>
      <c r="D23" s="137">
        <f>+'Ekamut-caxs'!D35</f>
        <v>55428.2</v>
      </c>
      <c r="E23" s="135">
        <f t="shared" si="0"/>
        <v>1533.6999999999971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3414.4</v>
      </c>
      <c r="E25" s="127">
        <f>D25-C25</f>
        <v>3414.4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12289.5</v>
      </c>
      <c r="D26" s="137">
        <f>+'Ekamut-caxs'!D38</f>
        <v>9107</v>
      </c>
      <c r="E26" s="135">
        <f t="shared" si="0"/>
        <v>-3182.5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2620.6999999999998</v>
      </c>
      <c r="D27" s="137">
        <f>+'Ekamut-caxs'!D39</f>
        <v>2522.9</v>
      </c>
      <c r="E27" s="135">
        <f t="shared" si="0"/>
        <v>-97.799999999999727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1433.2</v>
      </c>
      <c r="D28" s="137">
        <f>+'Ekamut-caxs'!D40</f>
        <v>1530.4</v>
      </c>
      <c r="E28" s="135">
        <f t="shared" si="0"/>
        <v>97.200000000000045</v>
      </c>
      <c r="F28" s="125" t="s">
        <v>365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212.2</v>
      </c>
      <c r="D29" s="137">
        <f>+'Ekamut-caxs'!D41</f>
        <v>209.9</v>
      </c>
      <c r="E29" s="135">
        <f t="shared" si="0"/>
        <v>-2.2999999999999829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57.2</v>
      </c>
      <c r="D30" s="137">
        <f>+'Ekamut-caxs'!D42</f>
        <v>57.2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161.4</v>
      </c>
      <c r="D32" s="137">
        <f>SUM(D33:D35)</f>
        <v>161.4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7.8</v>
      </c>
      <c r="D34" s="138">
        <f>+'Ekamut-caxs'!D46</f>
        <v>7.8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735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2" si="4">+A37+1</f>
        <v>10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139.5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v>11</v>
      </c>
      <c r="B39" s="174" t="str">
        <f>+'Ekamut-caxs'!B51</f>
        <v>Փոքրարժեք կամ արագամաշ առարկաների գծով</v>
      </c>
      <c r="C39" s="136">
        <v>100</v>
      </c>
      <c r="D39" s="137">
        <f>+'Ekamut-caxs'!D51</f>
        <v>100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v>12</v>
      </c>
      <c r="B40" s="174" t="str">
        <f>+'Ekamut-caxs'!B52</f>
        <v>Ուսումնական նյութերի գծով</v>
      </c>
      <c r="C40" s="136">
        <v>600</v>
      </c>
      <c r="D40" s="137">
        <f>+'Ekamut-caxs'!D52</f>
        <v>600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v>13</v>
      </c>
      <c r="B41" s="174" t="str">
        <f>+'Ekamut-caxs'!B53</f>
        <v>Դեղորայքի գծով</v>
      </c>
      <c r="C41" s="136">
        <v>194</v>
      </c>
      <c r="D41" s="137">
        <f>+'Ekamut-caxs'!D53</f>
        <v>194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v>14</v>
      </c>
      <c r="B42" s="174" t="str">
        <f>+'Ekamut-caxs'!B54</f>
        <v>Բուժ.ծառայության գծով</v>
      </c>
      <c r="C42" s="136">
        <v>108.5</v>
      </c>
      <c r="D42" s="137">
        <f>+'Ekamut-caxs'!D54</f>
        <v>108.5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v>15</v>
      </c>
      <c r="B43" s="174" t="str">
        <f>+'Ekamut-caxs'!B55</f>
        <v>Ընթացիկ վերանորոգման գծով</v>
      </c>
      <c r="C43" s="134">
        <v>300</v>
      </c>
      <c r="D43" s="137">
        <f>+'Ekamut-caxs'!D55</f>
        <v>300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v>16</v>
      </c>
      <c r="B44" s="174" t="str">
        <f>+'Ekamut-caxs'!B56</f>
        <v>Ջեռուցման համակարգի սպասարկման գծով</v>
      </c>
      <c r="C44" s="134">
        <v>88.9</v>
      </c>
      <c r="D44" s="137">
        <f>+'Ekamut-caxs'!D56</f>
        <v>88.9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v>13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14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18</v>
      </c>
      <c r="B48" s="174" t="str">
        <f>+'Ekamut-caxs'!B60</f>
        <v>Համակարգիչների տեխնիկական սպասարկման գծով</v>
      </c>
      <c r="C48" s="136">
        <v>40</v>
      </c>
      <c r="D48" s="137">
        <f>+'Ekamut-caxs'!D60</f>
        <v>40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19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v>20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3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v>21</v>
      </c>
      <c r="B51" s="174" t="str">
        <f>+'Ekamut-caxs'!B63</f>
        <v>Հայտարարության գծով</v>
      </c>
      <c r="C51" s="134">
        <v>4</v>
      </c>
      <c r="D51" s="137">
        <f>+'Ekamut-caxs'!D63</f>
        <v>4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+'Ekamut-caxs'!B65</f>
        <v>Վերապատրաստման գծով</v>
      </c>
      <c r="C53" s="134">
        <v>48</v>
      </c>
      <c r="D53" s="137">
        <f>+'Ekamut-caxs'!D65</f>
        <v>30.15</v>
      </c>
      <c r="E53" s="135">
        <f t="shared" si="5"/>
        <v>-17.850000000000001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23</v>
      </c>
      <c r="B54" s="174" t="str">
        <f>+'Ekamut-caxs'!B66</f>
        <v>Ծառերի էտման գծով</v>
      </c>
      <c r="C54" s="134">
        <v>120</v>
      </c>
      <c r="D54" s="137">
        <f>+'Ekamut-caxs'!D66</f>
        <v>120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24</v>
      </c>
      <c r="B55" s="174" t="s">
        <v>319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v>25</v>
      </c>
      <c r="B56" s="174" t="s">
        <v>320</v>
      </c>
      <c r="C56" s="134">
        <v>5</v>
      </c>
      <c r="D56" s="136">
        <v>5</v>
      </c>
      <c r="E56" s="134"/>
      <c r="F56" s="134"/>
    </row>
    <row r="57" spans="1:18" s="31" customFormat="1" ht="17.25">
      <c r="A57" s="34">
        <v>26</v>
      </c>
      <c r="B57" s="174" t="s">
        <v>321</v>
      </c>
      <c r="C57" s="134">
        <v>100</v>
      </c>
      <c r="D57" s="136">
        <f>+'Ekamut-caxs'!D69</f>
        <v>100</v>
      </c>
      <c r="E57" s="134">
        <f t="shared" si="5"/>
        <v>0</v>
      </c>
      <c r="F57" s="134"/>
      <c r="G57" s="31" t="s">
        <v>316</v>
      </c>
    </row>
    <row r="58" spans="1:18" s="31" customFormat="1" ht="17.25">
      <c r="A58" s="34">
        <v>27</v>
      </c>
      <c r="B58" s="174" t="str">
        <f>+'Ekamut-caxs'!B70</f>
        <v>Դուրսգրվող գույքի վերագնահատման գծով</v>
      </c>
      <c r="C58" s="134">
        <v>70</v>
      </c>
      <c r="D58" s="136">
        <f>+'Ekamut-caxs'!D70</f>
        <v>70</v>
      </c>
      <c r="E58" s="134">
        <f>D58-C58</f>
        <v>0</v>
      </c>
      <c r="F58" s="229"/>
    </row>
    <row r="59" spans="1:18" s="31" customFormat="1" ht="17.25" hidden="1">
      <c r="A59" s="34">
        <v>20</v>
      </c>
      <c r="B59" s="174" t="str">
        <f>+'Ekamut-caxs'!B71</f>
        <v>Կրակմարիչների լիցքավորում</v>
      </c>
      <c r="C59" s="134"/>
      <c r="D59" s="136">
        <f>+'Ekamut-caxs'!D71</f>
        <v>0</v>
      </c>
      <c r="E59" s="134">
        <f>D59-C59</f>
        <v>0</v>
      </c>
      <c r="F59" s="134"/>
    </row>
    <row r="60" spans="1:18" s="32" customFormat="1" ht="17.25">
      <c r="A60" s="34">
        <v>28</v>
      </c>
      <c r="B60" s="174" t="str">
        <f>+'Ekamut-caxs'!B72</f>
        <v>Հիմնական միջոցների մաշվածության գծով, որից՝</v>
      </c>
      <c r="C60" s="134">
        <v>1899.8</v>
      </c>
      <c r="D60" s="137">
        <f>+'Ekamut-caxs'!D72</f>
        <v>1899.8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v>28.1</v>
      </c>
      <c r="B61" s="402" t="str">
        <f>+'Ekamut-caxs'!B73</f>
        <v>պայմանով (անհատույց) ստացված</v>
      </c>
      <c r="C61" s="127">
        <v>1899.8</v>
      </c>
      <c r="D61" s="138">
        <f>+'Ekamut-caxs'!D73</f>
        <v>1899.8</v>
      </c>
      <c r="E61" s="126">
        <f t="shared" si="5"/>
        <v>0</v>
      </c>
      <c r="F61" s="127"/>
      <c r="G61" s="77"/>
    </row>
    <row r="62" spans="1:18" s="32" customFormat="1" ht="17.25" hidden="1">
      <c r="A62" s="34">
        <f>+A60+1</f>
        <v>29</v>
      </c>
      <c r="B62" s="174" t="str">
        <f>+'Ekamut-caxs'!B74</f>
        <v xml:space="preserve">Չփոխհատուցվող հարկերի գծով 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v>29</v>
      </c>
      <c r="B63" s="174" t="str">
        <f>+'Ekamut-caxs'!B75</f>
        <v>Այլ ծախսերի գծով</v>
      </c>
      <c r="C63" s="134">
        <v>85.6</v>
      </c>
      <c r="D63" s="137">
        <f>+'Ekamut-caxs'!D75</f>
        <v>0</v>
      </c>
      <c r="E63" s="135">
        <f t="shared" si="5"/>
        <v>-85.6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1" t="s">
        <v>74</v>
      </c>
      <c r="C64" s="173">
        <f>C6-C22</f>
        <v>0</v>
      </c>
      <c r="D64" s="142">
        <f>D6-D22</f>
        <v>165.85000000003492</v>
      </c>
      <c r="E64" s="142">
        <f t="shared" si="0"/>
        <v>165.85000000003492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1" t="s">
        <v>2</v>
      </c>
      <c r="C66" s="64"/>
      <c r="D66" s="472" t="str">
        <f>+'Ekamut-caxs'!D78</f>
        <v>Մ.Գասպարյան</v>
      </c>
      <c r="E66" s="472"/>
      <c r="F66" s="63"/>
    </row>
    <row r="67" spans="1:18" s="10" customFormat="1" ht="9.75" customHeight="1">
      <c r="A67" s="58"/>
      <c r="B67" s="422"/>
      <c r="C67" s="87"/>
      <c r="D67" s="471" t="s">
        <v>5</v>
      </c>
      <c r="E67" s="471"/>
      <c r="F67" s="405"/>
    </row>
    <row r="68" spans="1:18" s="10" customFormat="1" ht="24.75" customHeight="1">
      <c r="A68" s="58"/>
      <c r="B68" s="421" t="s">
        <v>6</v>
      </c>
      <c r="C68" s="64"/>
      <c r="D68" s="472" t="str">
        <f>+'Ekamut-caxs'!D80</f>
        <v>Գ.Հայրապետյան</v>
      </c>
      <c r="E68" s="472"/>
      <c r="F68" s="63"/>
    </row>
    <row r="69" spans="1:18" s="10" customFormat="1" ht="11.25" customHeight="1">
      <c r="A69" s="58"/>
      <c r="B69" s="85"/>
      <c r="C69" s="87"/>
      <c r="D69" s="471" t="s">
        <v>5</v>
      </c>
      <c r="E69" s="471"/>
      <c r="F69" s="405"/>
    </row>
    <row r="70" spans="1:18" s="10" customFormat="1">
      <c r="A70" s="58"/>
      <c r="B70" s="423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" zoomScaleSheetLayoutView="100" workbookViewId="0">
      <selection activeCell="D55" sqref="D55:F55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0" t="s">
        <v>75</v>
      </c>
      <c r="B1" s="470"/>
      <c r="C1" s="470"/>
      <c r="D1" s="470"/>
      <c r="E1" s="470"/>
      <c r="F1" s="470"/>
    </row>
    <row r="2" spans="1:20" s="13" customFormat="1" ht="20.25">
      <c r="A2" s="466" t="str">
        <f>+'Ekamut-caxs'!A13:D13</f>
        <v xml:space="preserve">«Երևանի հ․113 մսուր-մանկապարտեզ» ՀՈԱԿ-ի </v>
      </c>
      <c r="B2" s="466"/>
      <c r="C2" s="466"/>
      <c r="D2" s="466"/>
      <c r="E2" s="466"/>
      <c r="F2" s="46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27" customHeight="1">
      <c r="A3" s="473" t="s">
        <v>287</v>
      </c>
      <c r="B3" s="473"/>
      <c r="C3" s="473"/>
      <c r="D3" s="473"/>
      <c r="E3" s="473"/>
      <c r="F3" s="47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262</v>
      </c>
      <c r="D5" s="124" t="s">
        <v>263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30</v>
      </c>
      <c r="C6" s="428">
        <v>4178.3</v>
      </c>
      <c r="D6" s="128">
        <f>+C6</f>
        <v>4178.3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76</v>
      </c>
      <c r="C7" s="128">
        <f>SUM(C8:C9,C12,C16:C21)</f>
        <v>75259.5</v>
      </c>
      <c r="D7" s="133">
        <f>SUM(D8:D9,D12,D16:D21)</f>
        <v>73498.364999999991</v>
      </c>
      <c r="E7" s="133">
        <f>D7-C7</f>
        <v>-1761.1350000000093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71198.5</v>
      </c>
      <c r="D8" s="132">
        <f>+'Dramakan hosqer'!C21</f>
        <v>69603.199999999997</v>
      </c>
      <c r="E8" s="132">
        <f>D8-C8</f>
        <v>-1595.3000000000029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30.15</v>
      </c>
      <c r="E9" s="132">
        <f t="shared" ref="E9:E16" si="1">D9-C9</f>
        <v>-17.850000000000001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30.15</v>
      </c>
      <c r="E10" s="357">
        <f t="shared" si="1"/>
        <v>-17.850000000000001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4013</v>
      </c>
      <c r="D12" s="132">
        <f>SUM(D13:D15)</f>
        <v>3865.0149999999999</v>
      </c>
      <c r="E12" s="132">
        <f t="shared" si="1"/>
        <v>-147.98500000000013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1525.7</v>
      </c>
      <c r="D13" s="356">
        <f>+'Dramakan hosqer'!C26</f>
        <v>1756.7149999999999</v>
      </c>
      <c r="E13" s="357">
        <f t="shared" si="1"/>
        <v>231.01499999999987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1037.3</v>
      </c>
      <c r="D14" s="356">
        <f>+'Dramakan hosqer'!C27</f>
        <v>658.3</v>
      </c>
      <c r="E14" s="357">
        <f t="shared" si="1"/>
        <v>-379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1450</v>
      </c>
      <c r="D15" s="356">
        <f>+'Dramakan hosqer'!C28</f>
        <v>1450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Սուբսիդիա ջրամատակարարման գծով</v>
      </c>
      <c r="C21" s="131"/>
      <c r="D21" s="132"/>
      <c r="E21" s="132">
        <f>D21-C21</f>
        <v>0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4" t="s">
        <v>77</v>
      </c>
      <c r="C22" s="128">
        <f>+C23+C67+C79</f>
        <v>75252.599999999977</v>
      </c>
      <c r="D22" s="133">
        <f>+D23+D67+D79</f>
        <v>75389.359999999957</v>
      </c>
      <c r="E22" s="133">
        <f t="shared" si="0"/>
        <v>136.75999999998021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4" t="s">
        <v>55</v>
      </c>
      <c r="C23" s="128">
        <f>SUM(C24,C27:C33,C37:C61,C65:C66)</f>
        <v>73802.599999999977</v>
      </c>
      <c r="D23" s="133">
        <f>SUM(D24,D27:D33,D37:D61,D65:D66)</f>
        <v>72132.859999999957</v>
      </c>
      <c r="E23" s="133">
        <f t="shared" si="0"/>
        <v>-1669.7400000000198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գծով,որից՝</v>
      </c>
      <c r="C24" s="131">
        <v>53894.5</v>
      </c>
      <c r="D24" s="132">
        <f>+'Dramakan hosqer'!C37</f>
        <v>55428.2</v>
      </c>
      <c r="E24" s="132">
        <f t="shared" si="0"/>
        <v>1533.6999999999971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3414.4</v>
      </c>
      <c r="E26" s="357">
        <f t="shared" si="0"/>
        <v>3414.4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12289.5</v>
      </c>
      <c r="D27" s="132">
        <f>+'Dramakan hosqer'!C40</f>
        <v>9107</v>
      </c>
      <c r="E27" s="132">
        <f t="shared" si="0"/>
        <v>-3182.5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2620.6999999999998</v>
      </c>
      <c r="D28" s="132">
        <f>+'Dramakan hosqer'!C41</f>
        <v>2522.9</v>
      </c>
      <c r="E28" s="132">
        <f t="shared" si="0"/>
        <v>-97.799999999999727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1433.2</v>
      </c>
      <c r="D29" s="132">
        <f>+'Dramakan hosqer'!C42</f>
        <v>1530.4</v>
      </c>
      <c r="E29" s="132">
        <f t="shared" si="0"/>
        <v>97.200000000000045</v>
      </c>
      <c r="F29" s="125" t="s">
        <v>365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206.4</v>
      </c>
      <c r="D30" s="132">
        <f>+'Dramakan hosqer'!C43</f>
        <v>209.9</v>
      </c>
      <c r="E30" s="132">
        <f t="shared" si="0"/>
        <v>3.5</v>
      </c>
      <c r="F30" s="416" t="s">
        <v>369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57.2</v>
      </c>
      <c r="D31" s="132">
        <f>+'Dramakan hosqer'!C44</f>
        <v>57.2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161.4</v>
      </c>
      <c r="D33" s="132">
        <f>SUM(D34:D36)</f>
        <v>161.4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7.8</v>
      </c>
      <c r="D35" s="356">
        <f>+'Dramakan hosqer'!C48</f>
        <v>7.8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735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10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139.5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100</v>
      </c>
      <c r="D40" s="132">
        <f>+'Dramakan hosqer'!C53</f>
        <v>100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600</v>
      </c>
      <c r="D41" s="132">
        <f>+'Dramakan hosqer'!C54</f>
        <v>600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194</v>
      </c>
      <c r="D42" s="132">
        <f>+'Dramakan hosqer'!C55</f>
        <v>194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108.5</v>
      </c>
      <c r="D43" s="132">
        <f>+'Dramakan hosqer'!C56</f>
        <v>108.5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300</v>
      </c>
      <c r="D44" s="132">
        <f>+'Dramakan hosqer'!C57</f>
        <v>300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88.9</v>
      </c>
      <c r="D45" s="132">
        <f>+'Dramakan hosqer'!C58</f>
        <v>88.9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40</v>
      </c>
      <c r="D49" s="132">
        <f>+'Dramakan hosqer'!C62</f>
        <v>40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21</v>
      </c>
      <c r="B52" s="223" t="str">
        <f>+'Dramakan hosqer'!B65</f>
        <v>Հայտարարության գծով</v>
      </c>
      <c r="C52" s="131">
        <v>4</v>
      </c>
      <c r="D52" s="132">
        <f>+'Dramakan hosqer'!C65</f>
        <v>4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30.15</v>
      </c>
      <c r="E54" s="132">
        <f t="shared" si="0"/>
        <v>-17.850000000000001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120</v>
      </c>
      <c r="D55" s="132">
        <f>+'Dramakan hosqer'!C68</f>
        <v>120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223" t="str">
        <f>+'Dramakan hosqer'!B69</f>
        <v>Միջոցառումների կազմապերպման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v>25</v>
      </c>
      <c r="B57" s="12" t="s">
        <v>320</v>
      </c>
      <c r="C57" s="131">
        <v>5</v>
      </c>
      <c r="D57" s="131">
        <v>5</v>
      </c>
      <c r="E57" s="131"/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v>26</v>
      </c>
      <c r="B58" s="223" t="str">
        <f>+'Dramakan hosqer'!B71</f>
        <v>Էլեկտրականության մոնտաժման ծառայության գծով</v>
      </c>
      <c r="C58" s="131">
        <v>100</v>
      </c>
      <c r="D58" s="131">
        <f>+'Dramakan hosqer'!C71</f>
        <v>100</v>
      </c>
      <c r="E58" s="131">
        <f t="shared" si="0"/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27</v>
      </c>
      <c r="B59" s="223" t="str">
        <f>+'Dramakan hosqer'!B72</f>
        <v>Դուրսգրվող գույքի վերագնահատման գծով</v>
      </c>
      <c r="C59" s="131">
        <v>70</v>
      </c>
      <c r="D59" s="132">
        <f>+'Dramakan hosqer'!C72</f>
        <v>70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28</v>
      </c>
      <c r="B60" s="223" t="str">
        <f>+'Dramakan hosqer'!B73</f>
        <v>Կրակմարիչների լիցքավորում</v>
      </c>
      <c r="C60" s="131"/>
      <c r="D60" s="132">
        <f>+'Dramakan hosqer'!C73</f>
        <v>0</v>
      </c>
      <c r="E60" s="132">
        <f>D60-C60</f>
        <v>0</v>
      </c>
      <c r="F60" s="131"/>
      <c r="G60" s="52" t="s">
        <v>266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hidden="1" customHeight="1">
      <c r="A61" s="34">
        <f t="shared" si="5"/>
        <v>29</v>
      </c>
      <c r="B61" s="223" t="str">
        <f>+'Dramakan hosqer'!B74</f>
        <v>Հարկային պարտավորությունների գծով, այդ թվում՝</v>
      </c>
      <c r="C61" s="131">
        <f>SUM(C62:C64)</f>
        <v>0</v>
      </c>
      <c r="D61" s="132">
        <f>SUM(D62:D64)</f>
        <v>0</v>
      </c>
      <c r="E61" s="132">
        <f>D61-C61</f>
        <v>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1" customFormat="1" ht="18" hidden="1" customHeight="1">
      <c r="A62" s="353">
        <f>+A61+0.1</f>
        <v>29.1</v>
      </c>
      <c r="B62" s="354" t="str">
        <f>+'Dramakan hosqer'!B75</f>
        <v>շահութահարկի գծով</v>
      </c>
      <c r="C62" s="355"/>
      <c r="D62" s="356">
        <f>+'Dramakan hosqer'!C75</f>
        <v>0</v>
      </c>
      <c r="E62" s="357">
        <f>D62-C62</f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ref="A63:A64" si="6">+A62+0.1</f>
        <v>29.200000000000003</v>
      </c>
      <c r="B63" s="354" t="str">
        <f>+'Dramakan hosqer'!B76</f>
        <v>ԱԱՀ-ի գծով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61" customFormat="1" ht="18" hidden="1" customHeight="1">
      <c r="A64" s="353">
        <f t="shared" si="6"/>
        <v>29.300000000000004</v>
      </c>
      <c r="B64" s="354" t="str">
        <f>+'Dramakan hosqer'!B77</f>
        <v xml:space="preserve">չփոխհատուցվող հարկերի գծով </v>
      </c>
      <c r="C64" s="355"/>
      <c r="D64" s="356">
        <f>+'Dramakan hosqer'!C77</f>
        <v>0</v>
      </c>
      <c r="E64" s="357">
        <f t="shared" si="0"/>
        <v>0</v>
      </c>
      <c r="F64" s="358"/>
      <c r="G64" s="359"/>
      <c r="H64" s="345"/>
      <c r="I64" s="345"/>
      <c r="J64" s="345"/>
      <c r="K64" s="345"/>
      <c r="L64" s="345"/>
      <c r="M64" s="345"/>
      <c r="N64" s="360"/>
      <c r="O64" s="360"/>
      <c r="P64" s="360"/>
      <c r="Q64" s="360"/>
      <c r="R64" s="360"/>
      <c r="S64" s="360"/>
      <c r="T64" s="360"/>
    </row>
    <row r="65" spans="1:20" s="32" customFormat="1" ht="18.75" customHeight="1">
      <c r="A65" s="34">
        <v>28</v>
      </c>
      <c r="B65" s="223" t="str">
        <f>+'Dramakan hosqer'!B78</f>
        <v>Կրեդիտորական պարտքի մարման գծով</v>
      </c>
      <c r="C65" s="131">
        <v>78.8</v>
      </c>
      <c r="D65" s="132">
        <f>+'Dramakan hosqer'!C78</f>
        <v>78.809999999999945</v>
      </c>
      <c r="E65" s="132">
        <f t="shared" si="0"/>
        <v>9.9999999999482725E-3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29</v>
      </c>
      <c r="B66" s="223" t="str">
        <f>+'Dramakan hosqer'!B79</f>
        <v>Այլ արտահոսքերի գծով</v>
      </c>
      <c r="C66" s="131"/>
      <c r="D66" s="132">
        <f>+'Dramakan hosqer'!C79</f>
        <v>0</v>
      </c>
      <c r="E66" s="132">
        <f t="shared" si="0"/>
        <v>0</v>
      </c>
      <c r="F66" s="131"/>
      <c r="G66" s="52" t="s">
        <v>190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53</v>
      </c>
      <c r="B67" s="384" t="s">
        <v>56</v>
      </c>
      <c r="C67" s="128">
        <f>+C68+C75</f>
        <v>1450</v>
      </c>
      <c r="D67" s="133">
        <f>+D68+D75</f>
        <v>1510</v>
      </c>
      <c r="E67" s="133">
        <f t="shared" si="0"/>
        <v>60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hosqer'!B81</f>
        <v>Հիմնական միջոցների ձեռքբերում, այդ թվում՝</v>
      </c>
      <c r="C68" s="131">
        <f>SUM(C69:C74)</f>
        <v>1450</v>
      </c>
      <c r="D68" s="132">
        <f>SUM(D69:D74)</f>
        <v>1510</v>
      </c>
      <c r="E68" s="132">
        <f t="shared" si="0"/>
        <v>60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1" customFormat="1" ht="18" customHeight="1">
      <c r="A69" s="353">
        <f>+A68+0.1</f>
        <v>1.1000000000000001</v>
      </c>
      <c r="B69" s="354" t="str">
        <f>+'Dramakan hosqer'!B82</f>
        <v>գրասենյակային և տնտեսական գույք</v>
      </c>
      <c r="C69" s="355">
        <v>420</v>
      </c>
      <c r="D69" s="356">
        <v>763.3</v>
      </c>
      <c r="E69" s="357">
        <f t="shared" ref="E69:E82" si="7">D69-C69</f>
        <v>343.29999999999995</v>
      </c>
      <c r="F69" s="358" t="s">
        <v>366</v>
      </c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>+A69+0.1</f>
        <v>1.2000000000000002</v>
      </c>
      <c r="B70" s="354" t="str">
        <f>+'Dramakan hosqer'!B83</f>
        <v>համակարգչային սարքավորումներ / տեխնիկա</v>
      </c>
      <c r="C70" s="355"/>
      <c r="D70" s="356">
        <v>296.7</v>
      </c>
      <c r="E70" s="357">
        <f>D70-C70</f>
        <v>296.7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ref="A71:A74" si="8">+A70+0.1</f>
        <v>1.3000000000000003</v>
      </c>
      <c r="B71" s="354" t="str">
        <f>+'Dramakan hosqer'!B84</f>
        <v>մեքենաներ և սարքավորումներ</v>
      </c>
      <c r="C71" s="355">
        <v>1030</v>
      </c>
      <c r="D71" s="356">
        <v>390</v>
      </c>
      <c r="E71" s="357">
        <f t="shared" si="7"/>
        <v>-640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1.4000000000000004</v>
      </c>
      <c r="B72" s="354" t="str">
        <f>+'Dramakan hosqer'!B85</f>
        <v>գրասենյակային և տնտեսական գույք ԿԱՊԿՈՒ սաների մասով</v>
      </c>
      <c r="C72" s="355"/>
      <c r="D72" s="356">
        <f>+'Dramakan hosqer'!C85</f>
        <v>60</v>
      </c>
      <c r="E72" s="357">
        <f t="shared" si="7"/>
        <v>60</v>
      </c>
      <c r="F72" s="358" t="s">
        <v>368</v>
      </c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1.5000000000000004</v>
      </c>
      <c r="B73" s="354" t="str">
        <f>+'Dramakan hosqer'!B86</f>
        <v>գրականություն</v>
      </c>
      <c r="C73" s="355"/>
      <c r="D73" s="356">
        <f>+'Dramakan hosqer'!C86</f>
        <v>0</v>
      </c>
      <c r="E73" s="357">
        <f>D73-C73</f>
        <v>0</v>
      </c>
      <c r="F73" s="358"/>
      <c r="G73" s="359"/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61" customFormat="1" ht="18" hidden="1" customHeight="1">
      <c r="A74" s="353">
        <f t="shared" si="8"/>
        <v>1.6000000000000005</v>
      </c>
      <c r="B74" s="354">
        <f>+'Dramakan hosqer'!B87</f>
        <v>0</v>
      </c>
      <c r="C74" s="355"/>
      <c r="D74" s="356">
        <f>+'Dramakan hosqer'!C87</f>
        <v>0</v>
      </c>
      <c r="E74" s="357">
        <f>D74-C74</f>
        <v>0</v>
      </c>
      <c r="F74" s="358"/>
      <c r="G74" s="359" t="s">
        <v>117</v>
      </c>
      <c r="H74" s="345"/>
      <c r="I74" s="345"/>
      <c r="J74" s="345"/>
      <c r="K74" s="345"/>
      <c r="L74" s="345"/>
      <c r="M74" s="345"/>
      <c r="N74" s="360"/>
      <c r="O74" s="360"/>
      <c r="P74" s="360"/>
      <c r="Q74" s="360"/>
      <c r="R74" s="360"/>
      <c r="S74" s="360"/>
      <c r="T74" s="360"/>
    </row>
    <row r="75" spans="1:20" s="39" customFormat="1" ht="34.5" hidden="1">
      <c r="A75" s="38">
        <v>2</v>
      </c>
      <c r="B75" s="429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1" customFormat="1" ht="18" hidden="1" customHeight="1">
      <c r="A76" s="353">
        <f>+A75+0.1</f>
        <v>2.1</v>
      </c>
      <c r="B76" s="354" t="str">
        <f>+'Dramakan hosqer'!B89</f>
        <v>ամրացված գույքի (շենք)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2.2000000000000002</v>
      </c>
      <c r="B77" s="354" t="str">
        <f>+'Dramakan hosqer'!B90</f>
        <v>հիմնական միջոցի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61" customFormat="1" ht="18" hidden="1" customHeight="1">
      <c r="A78" s="353">
        <f>+A77+0.1</f>
        <v>2.3000000000000003</v>
      </c>
      <c r="B78" s="354" t="str">
        <f>+'Dramakan hosqer'!B91</f>
        <v>նախագծանախահաշվային փաստաթղթերի գծով</v>
      </c>
      <c r="C78" s="355"/>
      <c r="D78" s="356">
        <f>+'Dramakan hosqer'!C91</f>
        <v>0</v>
      </c>
      <c r="E78" s="357">
        <f t="shared" si="7"/>
        <v>0</v>
      </c>
      <c r="F78" s="358"/>
      <c r="G78" s="359"/>
      <c r="H78" s="345"/>
      <c r="I78" s="345"/>
      <c r="J78" s="345"/>
      <c r="K78" s="345"/>
      <c r="L78" s="345"/>
      <c r="M78" s="345"/>
      <c r="N78" s="360"/>
      <c r="O78" s="360"/>
      <c r="P78" s="360"/>
      <c r="Q78" s="360"/>
      <c r="R78" s="360"/>
      <c r="S78" s="360"/>
      <c r="T78" s="360"/>
    </row>
    <row r="79" spans="1:20" s="32" customFormat="1" ht="34.5" hidden="1">
      <c r="A79" s="79" t="s">
        <v>54</v>
      </c>
      <c r="B79" s="384" t="s">
        <v>137</v>
      </c>
      <c r="C79" s="128">
        <f>SUM(C80:C81)</f>
        <v>0</v>
      </c>
      <c r="D79" s="133">
        <f>SUM(D80:D81)</f>
        <v>1746.5</v>
      </c>
      <c r="E79" s="133">
        <f t="shared" si="7"/>
        <v>1746.5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 hidden="1">
      <c r="A80" s="38"/>
      <c r="B80" s="174" t="str">
        <f>+'Dramakan hosqer'!B93</f>
        <v>Սննդի գծով</v>
      </c>
      <c r="C80" s="131"/>
      <c r="D80" s="132">
        <f>+'Dramakan hosqer'!C93</f>
        <v>1746.5</v>
      </c>
      <c r="E80" s="131">
        <f>D80-C80</f>
        <v>1746.5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36</v>
      </c>
      <c r="B82" s="384" t="s">
        <v>37</v>
      </c>
      <c r="C82" s="128">
        <f>C6+C7-C22</f>
        <v>4185.2000000000262</v>
      </c>
      <c r="D82" s="133">
        <f>D6+D7-D22</f>
        <v>2287.3050000000367</v>
      </c>
      <c r="E82" s="133">
        <f t="shared" si="7"/>
        <v>-1897.8949999999895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38.2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1" customHeight="1">
      <c r="B84" s="389" t="s">
        <v>2</v>
      </c>
      <c r="C84" s="87"/>
      <c r="D84" s="475" t="str">
        <f>+'Ekamut-caxs'!D78</f>
        <v>Մ.Գասպարյան</v>
      </c>
      <c r="E84" s="472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25.5" customHeight="1">
      <c r="A85" s="12"/>
      <c r="B85" s="86" t="s">
        <v>4</v>
      </c>
      <c r="C85" s="424"/>
      <c r="D85" s="474" t="s">
        <v>88</v>
      </c>
      <c r="E85" s="474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8" customHeight="1">
      <c r="B86" s="425" t="s">
        <v>6</v>
      </c>
      <c r="C86" s="87"/>
      <c r="D86" s="472" t="str">
        <f>+'Ekamut-caxs'!D80</f>
        <v>Գ.Հայրապետյան</v>
      </c>
      <c r="E86" s="472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74" t="s">
        <v>88</v>
      </c>
      <c r="E87" s="474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6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1811023622047245" right="0.11811023622047245" top="0.19685039370078741" bottom="0" header="0.11811023622047245" footer="0.11811023622047245"/>
  <pageSetup paperSize="9" scale="62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55" sqref="D55:F55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6" t="s">
        <v>64</v>
      </c>
      <c r="B1" s="476"/>
      <c r="C1" s="476"/>
      <c r="D1" s="476"/>
      <c r="E1" s="47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7" t="str">
        <f>+'Ekamut-caxs'!A13:D13</f>
        <v xml:space="preserve">«Երևանի հ․113 մսուր-մանկապարտեզ» ՀՈԱԿ-ի </v>
      </c>
      <c r="B2" s="478"/>
      <c r="C2" s="478"/>
      <c r="D2" s="478"/>
      <c r="E2" s="47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9" t="s">
        <v>140</v>
      </c>
      <c r="B3" s="479"/>
      <c r="C3" s="479"/>
      <c r="D3" s="479"/>
      <c r="E3" s="47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0" t="s">
        <v>288</v>
      </c>
      <c r="B4" s="480"/>
      <c r="C4" s="480"/>
      <c r="D4" s="480"/>
      <c r="E4" s="48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133</v>
      </c>
    </row>
    <row r="6" spans="1:22" s="94" customFormat="1" ht="52.5" customHeight="1">
      <c r="A6" s="90" t="s">
        <v>3</v>
      </c>
      <c r="B6" s="91" t="s">
        <v>141</v>
      </c>
      <c r="C6" s="90" t="s">
        <v>142</v>
      </c>
      <c r="D6" s="90" t="s">
        <v>143</v>
      </c>
      <c r="E6" s="92" t="s">
        <v>144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1" t="s">
        <v>145</v>
      </c>
      <c r="B7" s="482"/>
      <c r="C7" s="48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146</v>
      </c>
      <c r="C8" s="95"/>
      <c r="D8" s="97">
        <f>SUM(D9:D29)</f>
        <v>7.36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147</v>
      </c>
      <c r="C9" s="99" t="s">
        <v>148</v>
      </c>
      <c r="D9" s="21"/>
      <c r="E9" s="21"/>
    </row>
    <row r="10" spans="1:22" hidden="1">
      <c r="A10" s="99">
        <v>1.2</v>
      </c>
      <c r="B10" s="100" t="s">
        <v>149</v>
      </c>
      <c r="C10" s="99" t="s">
        <v>150</v>
      </c>
      <c r="D10" s="21"/>
      <c r="E10" s="21"/>
    </row>
    <row r="11" spans="1:22">
      <c r="A11" s="99">
        <v>1.3</v>
      </c>
      <c r="B11" s="100" t="s">
        <v>151</v>
      </c>
      <c r="C11" s="99" t="s">
        <v>152</v>
      </c>
      <c r="D11" s="454">
        <v>7.17</v>
      </c>
      <c r="E11" s="21"/>
    </row>
    <row r="12" spans="1:22" hidden="1">
      <c r="A12" s="99">
        <v>1.4</v>
      </c>
      <c r="B12" s="101" t="s">
        <v>153</v>
      </c>
      <c r="C12" s="102" t="s">
        <v>154</v>
      </c>
      <c r="D12" s="21"/>
      <c r="E12" s="21"/>
    </row>
    <row r="13" spans="1:22" hidden="1">
      <c r="A13" s="99">
        <v>1.5</v>
      </c>
      <c r="B13" s="101"/>
      <c r="C13" s="99" t="s">
        <v>155</v>
      </c>
      <c r="D13" s="21"/>
      <c r="E13" s="21"/>
    </row>
    <row r="14" spans="1:22">
      <c r="A14" s="99">
        <v>1.6</v>
      </c>
      <c r="B14" s="100" t="s">
        <v>187</v>
      </c>
      <c r="C14" s="99" t="s">
        <v>156</v>
      </c>
      <c r="D14" s="455">
        <v>0.19</v>
      </c>
      <c r="E14" s="21"/>
    </row>
    <row r="15" spans="1:22" ht="27" hidden="1">
      <c r="A15" s="99">
        <v>1.7</v>
      </c>
      <c r="B15" s="101"/>
      <c r="C15" s="99" t="s">
        <v>178</v>
      </c>
      <c r="D15" s="21"/>
      <c r="E15" s="21"/>
    </row>
    <row r="16" spans="1:22" hidden="1">
      <c r="A16" s="99">
        <v>1.8</v>
      </c>
      <c r="B16" s="101"/>
      <c r="C16" s="103" t="s">
        <v>177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157</v>
      </c>
      <c r="C23" s="99" t="s">
        <v>34</v>
      </c>
      <c r="D23" s="21"/>
      <c r="E23" s="21"/>
    </row>
    <row r="24" spans="1:22" hidden="1">
      <c r="A24" s="99">
        <v>2.6</v>
      </c>
      <c r="B24" s="101" t="s">
        <v>157</v>
      </c>
      <c r="C24" s="99" t="s">
        <v>46</v>
      </c>
      <c r="D24" s="21"/>
      <c r="E24" s="21"/>
    </row>
    <row r="25" spans="1:22" hidden="1">
      <c r="A25" s="99">
        <v>2.7</v>
      </c>
      <c r="B25" s="101" t="s">
        <v>157</v>
      </c>
      <c r="C25" s="99" t="s">
        <v>158</v>
      </c>
      <c r="D25" s="21"/>
      <c r="E25" s="21"/>
    </row>
    <row r="26" spans="1:22" hidden="1">
      <c r="A26" s="99">
        <v>2.8</v>
      </c>
      <c r="B26" s="101" t="s">
        <v>157</v>
      </c>
      <c r="C26" s="99" t="s">
        <v>159</v>
      </c>
      <c r="D26" s="21"/>
      <c r="E26" s="21"/>
    </row>
    <row r="27" spans="1:22" hidden="1">
      <c r="A27" s="99">
        <v>2.9</v>
      </c>
      <c r="B27" s="100" t="s">
        <v>160</v>
      </c>
      <c r="C27" s="99" t="s">
        <v>161</v>
      </c>
      <c r="D27" s="21"/>
      <c r="E27" s="21"/>
    </row>
    <row r="28" spans="1:22" hidden="1">
      <c r="A28" s="105">
        <v>2.1</v>
      </c>
      <c r="B28" s="101" t="s">
        <v>162</v>
      </c>
      <c r="C28" s="99" t="s">
        <v>163</v>
      </c>
      <c r="D28" s="21"/>
      <c r="E28" s="21"/>
    </row>
    <row r="29" spans="1:22" hidden="1">
      <c r="A29" s="105">
        <v>2.11</v>
      </c>
      <c r="B29" s="101"/>
      <c r="C29" s="103" t="s">
        <v>164</v>
      </c>
      <c r="D29" s="21"/>
      <c r="E29" s="21"/>
    </row>
    <row r="30" spans="1:22" s="80" customFormat="1" ht="28.5" hidden="1">
      <c r="A30" s="95">
        <v>2</v>
      </c>
      <c r="B30" s="106" t="s">
        <v>165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166</v>
      </c>
      <c r="D31" s="21"/>
      <c r="E31" s="21"/>
    </row>
    <row r="32" spans="1:22" hidden="1">
      <c r="A32" s="99">
        <v>2.2000000000000002</v>
      </c>
      <c r="B32" s="101" t="s">
        <v>167</v>
      </c>
      <c r="C32" s="99" t="s">
        <v>168</v>
      </c>
      <c r="D32" s="21"/>
      <c r="E32" s="21"/>
    </row>
    <row r="33" spans="1:22" hidden="1">
      <c r="A33" s="99">
        <v>2.2999999999999998</v>
      </c>
      <c r="B33" s="101" t="s">
        <v>167</v>
      </c>
      <c r="C33" s="99" t="s">
        <v>169</v>
      </c>
      <c r="D33" s="21"/>
      <c r="E33" s="107"/>
    </row>
    <row r="34" spans="1:22" s="84" customFormat="1" ht="17.25">
      <c r="A34" s="33"/>
      <c r="B34" s="108" t="s">
        <v>66</v>
      </c>
      <c r="C34" s="109"/>
      <c r="D34" s="110">
        <f>D8+D30</f>
        <v>7.36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1" t="s">
        <v>170</v>
      </c>
      <c r="B35" s="482"/>
      <c r="C35" s="48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147</v>
      </c>
      <c r="C36" s="99" t="s">
        <v>148</v>
      </c>
      <c r="D36" s="455">
        <v>78.38</v>
      </c>
      <c r="E36" s="21"/>
    </row>
    <row r="37" spans="1:22">
      <c r="A37" s="99">
        <v>1.2</v>
      </c>
      <c r="B37" s="100" t="s">
        <v>149</v>
      </c>
      <c r="C37" s="99" t="s">
        <v>150</v>
      </c>
      <c r="D37" s="455">
        <v>0.43</v>
      </c>
      <c r="E37" s="21"/>
    </row>
    <row r="38" spans="1:22" hidden="1">
      <c r="A38" s="99">
        <v>1.3</v>
      </c>
      <c r="B38" s="100" t="s">
        <v>151</v>
      </c>
      <c r="C38" s="99" t="s">
        <v>152</v>
      </c>
      <c r="D38" s="21"/>
      <c r="E38" s="21"/>
    </row>
    <row r="39" spans="1:22" hidden="1">
      <c r="A39" s="99">
        <v>1.4</v>
      </c>
      <c r="B39" s="101" t="s">
        <v>153</v>
      </c>
      <c r="C39" s="102" t="s">
        <v>154</v>
      </c>
      <c r="D39" s="21"/>
      <c r="E39" s="21"/>
    </row>
    <row r="40" spans="1:22" hidden="1">
      <c r="A40" s="99">
        <v>1.5</v>
      </c>
      <c r="B40" s="101"/>
      <c r="C40" s="99" t="s">
        <v>155</v>
      </c>
      <c r="D40" s="21"/>
      <c r="E40" s="21"/>
    </row>
    <row r="41" spans="1:22" hidden="1">
      <c r="A41" s="99">
        <v>1.6</v>
      </c>
      <c r="B41" s="100" t="s">
        <v>187</v>
      </c>
      <c r="C41" s="99" t="s">
        <v>156</v>
      </c>
      <c r="D41" s="21"/>
      <c r="E41" s="21"/>
    </row>
    <row r="42" spans="1:22" ht="27" hidden="1">
      <c r="A42" s="99">
        <v>1.7</v>
      </c>
      <c r="B42" s="101"/>
      <c r="C42" s="99" t="s">
        <v>178</v>
      </c>
      <c r="D42" s="21"/>
      <c r="E42" s="21"/>
    </row>
    <row r="43" spans="1:22" hidden="1">
      <c r="A43" s="99">
        <v>1.8</v>
      </c>
      <c r="B43" s="101"/>
      <c r="C43" s="103" t="s">
        <v>177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157</v>
      </c>
      <c r="C47" s="99" t="s">
        <v>34</v>
      </c>
      <c r="D47" s="21"/>
      <c r="E47" s="21"/>
    </row>
    <row r="48" spans="1:22" hidden="1">
      <c r="A48" s="99">
        <v>2.2999999999999998</v>
      </c>
      <c r="B48" s="101" t="s">
        <v>157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157</v>
      </c>
      <c r="C49" s="99" t="s">
        <v>158</v>
      </c>
      <c r="D49" s="21"/>
      <c r="E49" s="21"/>
    </row>
    <row r="50" spans="1:22" hidden="1">
      <c r="A50" s="99">
        <v>2.5</v>
      </c>
      <c r="B50" s="101" t="s">
        <v>157</v>
      </c>
      <c r="C50" s="99" t="s">
        <v>159</v>
      </c>
      <c r="D50" s="21"/>
      <c r="E50" s="21"/>
    </row>
    <row r="51" spans="1:22" hidden="1">
      <c r="A51" s="99">
        <v>2.6</v>
      </c>
      <c r="B51" s="100" t="s">
        <v>160</v>
      </c>
      <c r="C51" s="99" t="s">
        <v>161</v>
      </c>
      <c r="D51" s="21"/>
      <c r="E51" s="21"/>
    </row>
    <row r="52" spans="1:22" hidden="1">
      <c r="A52" s="99">
        <v>2.7</v>
      </c>
      <c r="B52" s="101" t="s">
        <v>162</v>
      </c>
      <c r="C52" s="99" t="s">
        <v>163</v>
      </c>
      <c r="D52" s="21"/>
      <c r="E52" s="21"/>
    </row>
    <row r="53" spans="1:22" hidden="1">
      <c r="A53" s="99">
        <v>2.8</v>
      </c>
      <c r="B53" s="101"/>
      <c r="C53" s="103" t="s">
        <v>164</v>
      </c>
      <c r="D53" s="21"/>
      <c r="E53" s="21"/>
    </row>
    <row r="54" spans="1:22" ht="28.5">
      <c r="A54" s="99"/>
      <c r="B54" s="96" t="s">
        <v>171</v>
      </c>
      <c r="C54" s="20"/>
      <c r="D54" s="97">
        <f>SUM(D55:D58)</f>
        <v>3918.71</v>
      </c>
      <c r="E54" s="21"/>
      <c r="F54" s="145">
        <f>SUM(D36:D53)</f>
        <v>78.81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176</v>
      </c>
      <c r="D55" s="454">
        <v>3918.71</v>
      </c>
      <c r="E55" s="21"/>
    </row>
    <row r="56" spans="1:22" ht="27" hidden="1">
      <c r="A56" s="99">
        <v>1.2</v>
      </c>
      <c r="B56" s="112"/>
      <c r="C56" s="99" t="s">
        <v>166</v>
      </c>
      <c r="D56" s="21"/>
      <c r="E56" s="99"/>
    </row>
    <row r="57" spans="1:22" hidden="1">
      <c r="A57" s="99">
        <v>1.3</v>
      </c>
      <c r="B57" s="101" t="s">
        <v>162</v>
      </c>
      <c r="C57" s="99" t="s">
        <v>168</v>
      </c>
      <c r="D57" s="21"/>
      <c r="E57" s="21"/>
    </row>
    <row r="58" spans="1:22" hidden="1">
      <c r="A58" s="99">
        <v>1.4</v>
      </c>
      <c r="B58" s="101" t="s">
        <v>162</v>
      </c>
      <c r="C58" s="99" t="s">
        <v>169</v>
      </c>
      <c r="D58" s="21"/>
      <c r="E58" s="21"/>
    </row>
    <row r="59" spans="1:22" s="84" customFormat="1" ht="17.25">
      <c r="A59" s="113"/>
      <c r="B59" s="108" t="s">
        <v>66</v>
      </c>
      <c r="C59" s="114"/>
      <c r="D59" s="115">
        <f>SUM(D36:D54)</f>
        <v>3997.52</v>
      </c>
      <c r="E59" s="116"/>
      <c r="F59" s="302">
        <f>+D59-D55</f>
        <v>78.809999999999945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172</v>
      </c>
    </row>
    <row r="62" spans="1:22" ht="59.25" customHeight="1">
      <c r="A62" s="118">
        <v>1</v>
      </c>
      <c r="B62" s="119" t="s">
        <v>289</v>
      </c>
      <c r="C62" s="456">
        <v>4178.3</v>
      </c>
      <c r="D62" s="483" t="s">
        <v>173</v>
      </c>
      <c r="E62" s="48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5" t="str">
        <f>+'Ekamut-caxs'!D78</f>
        <v>Մ.Գասպարյան</v>
      </c>
      <c r="E64" s="48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6" t="s">
        <v>88</v>
      </c>
      <c r="E65" s="48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5" t="str">
        <f>+'Ekamut-caxs'!D80</f>
        <v>Գ.Հայրապետյան</v>
      </c>
      <c r="E66" s="48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7" t="s">
        <v>88</v>
      </c>
      <c r="E67" s="48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9" zoomScale="85" zoomScaleSheetLayoutView="85" workbookViewId="0">
      <selection activeCell="D55" sqref="D55:F55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90" t="s">
        <v>64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</row>
    <row r="2" spans="1:13" s="236" customFormat="1" ht="21.75" customHeight="1">
      <c r="A2" s="489" t="str">
        <f>+'Ekamut-caxs'!A13</f>
        <v xml:space="preserve">«Երևանի հ․113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3" s="236" customFormat="1" ht="21" customHeight="1">
      <c r="A3" s="489" t="s">
        <v>89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</row>
    <row r="4" spans="1:13" ht="21" customHeight="1"/>
    <row r="5" spans="1:13" s="240" customFormat="1" ht="19.5" customHeight="1">
      <c r="A5" s="495" t="s">
        <v>110</v>
      </c>
      <c r="B5" s="495" t="s">
        <v>90</v>
      </c>
      <c r="C5" s="496" t="s">
        <v>91</v>
      </c>
      <c r="D5" s="496"/>
      <c r="E5" s="496"/>
      <c r="F5" s="496"/>
      <c r="G5" s="496" t="s">
        <v>92</v>
      </c>
      <c r="H5" s="496"/>
      <c r="I5" s="496"/>
      <c r="J5" s="496"/>
      <c r="K5" s="496" t="s">
        <v>130</v>
      </c>
      <c r="L5" s="496"/>
      <c r="M5" s="496"/>
    </row>
    <row r="6" spans="1:13" s="242" customFormat="1" ht="51" customHeight="1">
      <c r="A6" s="495"/>
      <c r="B6" s="495"/>
      <c r="C6" s="241" t="s">
        <v>224</v>
      </c>
      <c r="D6" s="241" t="s">
        <v>210</v>
      </c>
      <c r="E6" s="241" t="s">
        <v>298</v>
      </c>
      <c r="F6" s="241" t="s">
        <v>299</v>
      </c>
      <c r="G6" s="241" t="s">
        <v>225</v>
      </c>
      <c r="H6" s="241" t="s">
        <v>210</v>
      </c>
      <c r="I6" s="241" t="s">
        <v>300</v>
      </c>
      <c r="J6" s="241" t="s">
        <v>299</v>
      </c>
      <c r="K6" s="241" t="s">
        <v>224</v>
      </c>
      <c r="L6" s="241" t="s">
        <v>298</v>
      </c>
      <c r="M6" s="241" t="s">
        <v>299</v>
      </c>
    </row>
    <row r="7" spans="1:13" ht="19.5" customHeight="1">
      <c r="A7" s="243">
        <v>1</v>
      </c>
      <c r="B7" s="244" t="s">
        <v>93</v>
      </c>
      <c r="C7" s="446">
        <v>3644</v>
      </c>
      <c r="D7" s="245">
        <v>523643</v>
      </c>
      <c r="E7" s="247">
        <v>3806</v>
      </c>
      <c r="F7" s="247">
        <f>IF((E7&lt;10000), E7*143.7, E7*107.1)</f>
        <v>546922.19999999995</v>
      </c>
      <c r="G7" s="447">
        <v>2738</v>
      </c>
      <c r="H7" s="450">
        <v>143937</v>
      </c>
      <c r="I7" s="246">
        <v>2324</v>
      </c>
      <c r="J7" s="247">
        <v>121015</v>
      </c>
      <c r="K7" s="447">
        <v>74</v>
      </c>
      <c r="L7" s="246">
        <v>68</v>
      </c>
      <c r="M7" s="247">
        <f t="shared" ref="M7:M18" si="0">+L7*200.47</f>
        <v>13631.96</v>
      </c>
    </row>
    <row r="8" spans="1:13" ht="19.5" customHeight="1">
      <c r="A8" s="243">
        <v>2</v>
      </c>
      <c r="B8" s="244" t="s">
        <v>94</v>
      </c>
      <c r="C8" s="447">
        <v>3196</v>
      </c>
      <c r="D8" s="450">
        <v>459265</v>
      </c>
      <c r="E8" s="247">
        <v>3408</v>
      </c>
      <c r="F8" s="247">
        <f t="shared" ref="F8:F18" si="1">IF((E8&lt;10000), E8*143.7, E8*107.1)</f>
        <v>489729.6</v>
      </c>
      <c r="G8" s="447">
        <v>2526</v>
      </c>
      <c r="H8" s="450">
        <v>133028</v>
      </c>
      <c r="I8" s="246">
        <v>2386</v>
      </c>
      <c r="J8" s="247">
        <v>124669</v>
      </c>
      <c r="K8" s="447">
        <v>71</v>
      </c>
      <c r="L8" s="246">
        <v>70</v>
      </c>
      <c r="M8" s="247">
        <f t="shared" si="0"/>
        <v>14032.9</v>
      </c>
    </row>
    <row r="9" spans="1:13" ht="19.5" customHeight="1">
      <c r="A9" s="243">
        <v>3</v>
      </c>
      <c r="B9" s="244" t="s">
        <v>95</v>
      </c>
      <c r="C9" s="447">
        <v>3289</v>
      </c>
      <c r="D9" s="450">
        <v>472629</v>
      </c>
      <c r="E9" s="247">
        <v>3022</v>
      </c>
      <c r="F9" s="247">
        <f t="shared" si="1"/>
        <v>434261.39999999997</v>
      </c>
      <c r="G9" s="447">
        <v>2315</v>
      </c>
      <c r="H9" s="450">
        <v>121777</v>
      </c>
      <c r="I9" s="246">
        <v>2376</v>
      </c>
      <c r="J9" s="247">
        <v>124476</v>
      </c>
      <c r="K9" s="447">
        <v>91</v>
      </c>
      <c r="L9" s="246">
        <v>72</v>
      </c>
      <c r="M9" s="247">
        <f t="shared" si="0"/>
        <v>14433.84</v>
      </c>
    </row>
    <row r="10" spans="1:13" ht="19.5" customHeight="1">
      <c r="A10" s="243">
        <v>4</v>
      </c>
      <c r="B10" s="244" t="s">
        <v>96</v>
      </c>
      <c r="C10" s="447">
        <v>324</v>
      </c>
      <c r="D10" s="450">
        <v>46559</v>
      </c>
      <c r="E10" s="247"/>
      <c r="F10" s="247">
        <f t="shared" si="1"/>
        <v>0</v>
      </c>
      <c r="G10" s="447">
        <v>2344</v>
      </c>
      <c r="H10" s="450">
        <v>123739</v>
      </c>
      <c r="I10" s="246">
        <v>3358</v>
      </c>
      <c r="J10" s="247">
        <v>176681</v>
      </c>
      <c r="K10" s="447">
        <v>77</v>
      </c>
      <c r="L10" s="246">
        <v>80</v>
      </c>
      <c r="M10" s="247">
        <f t="shared" si="0"/>
        <v>16037.6</v>
      </c>
    </row>
    <row r="11" spans="1:13" ht="19.5" customHeight="1">
      <c r="A11" s="243">
        <v>5</v>
      </c>
      <c r="B11" s="244" t="s">
        <v>97</v>
      </c>
      <c r="C11" s="448"/>
      <c r="D11" s="248"/>
      <c r="E11" s="247"/>
      <c r="F11" s="247">
        <f t="shared" si="1"/>
        <v>0</v>
      </c>
      <c r="G11" s="447">
        <v>2411</v>
      </c>
      <c r="H11" s="450">
        <v>127315</v>
      </c>
      <c r="I11" s="246">
        <v>2502</v>
      </c>
      <c r="J11" s="247">
        <v>131634</v>
      </c>
      <c r="K11" s="447">
        <v>95</v>
      </c>
      <c r="L11" s="246">
        <v>63</v>
      </c>
      <c r="M11" s="247">
        <f t="shared" si="0"/>
        <v>12629.61</v>
      </c>
    </row>
    <row r="12" spans="1:13" ht="19.5" customHeight="1">
      <c r="A12" s="243">
        <v>6</v>
      </c>
      <c r="B12" s="244" t="s">
        <v>98</v>
      </c>
      <c r="C12" s="448"/>
      <c r="D12" s="248"/>
      <c r="E12" s="247"/>
      <c r="F12" s="247">
        <f t="shared" si="1"/>
        <v>0</v>
      </c>
      <c r="G12" s="447">
        <v>1861</v>
      </c>
      <c r="H12" s="450">
        <v>98627</v>
      </c>
      <c r="I12" s="246">
        <v>2057</v>
      </c>
      <c r="J12" s="247">
        <v>109042</v>
      </c>
      <c r="K12" s="447">
        <v>75</v>
      </c>
      <c r="L12" s="246">
        <v>70</v>
      </c>
      <c r="M12" s="247">
        <f t="shared" si="0"/>
        <v>14032.9</v>
      </c>
    </row>
    <row r="13" spans="1:13" ht="19.5" customHeight="1">
      <c r="A13" s="243">
        <v>7</v>
      </c>
      <c r="B13" s="244" t="s">
        <v>99</v>
      </c>
      <c r="C13" s="448"/>
      <c r="D13" s="248"/>
      <c r="E13" s="247"/>
      <c r="F13" s="247">
        <f t="shared" si="1"/>
        <v>0</v>
      </c>
      <c r="G13" s="447">
        <v>1782</v>
      </c>
      <c r="H13" s="450">
        <v>94231</v>
      </c>
      <c r="I13" s="246">
        <v>1756</v>
      </c>
      <c r="J13" s="247">
        <v>93005</v>
      </c>
      <c r="K13" s="447">
        <v>132</v>
      </c>
      <c r="L13" s="246">
        <v>122</v>
      </c>
      <c r="M13" s="247">
        <f>+L13*200.47</f>
        <v>24457.34</v>
      </c>
    </row>
    <row r="14" spans="1:13" ht="19.5" customHeight="1">
      <c r="A14" s="243">
        <v>8</v>
      </c>
      <c r="B14" s="249" t="s">
        <v>100</v>
      </c>
      <c r="C14" s="448"/>
      <c r="D14" s="248"/>
      <c r="E14" s="247"/>
      <c r="F14" s="247">
        <f t="shared" si="1"/>
        <v>0</v>
      </c>
      <c r="G14" s="447">
        <v>1571</v>
      </c>
      <c r="H14" s="450">
        <v>82791</v>
      </c>
      <c r="I14" s="246">
        <v>1759</v>
      </c>
      <c r="J14" s="247">
        <v>92963</v>
      </c>
      <c r="K14" s="447">
        <v>58</v>
      </c>
      <c r="L14" s="246">
        <v>126</v>
      </c>
      <c r="M14" s="247">
        <f t="shared" si="0"/>
        <v>25259.22</v>
      </c>
    </row>
    <row r="15" spans="1:13" ht="19.5" customHeight="1">
      <c r="A15" s="243">
        <v>9</v>
      </c>
      <c r="B15" s="249" t="s">
        <v>101</v>
      </c>
      <c r="C15" s="448"/>
      <c r="D15" s="248"/>
      <c r="E15" s="247"/>
      <c r="F15" s="247">
        <f t="shared" si="1"/>
        <v>0</v>
      </c>
      <c r="G15" s="447">
        <v>1776</v>
      </c>
      <c r="H15" s="450">
        <v>94034</v>
      </c>
      <c r="I15" s="246">
        <v>2299</v>
      </c>
      <c r="J15" s="247">
        <v>121622</v>
      </c>
      <c r="K15" s="447">
        <v>60</v>
      </c>
      <c r="L15" s="246">
        <v>140</v>
      </c>
      <c r="M15" s="247">
        <f t="shared" si="0"/>
        <v>28065.8</v>
      </c>
    </row>
    <row r="16" spans="1:13" ht="19.5" customHeight="1">
      <c r="A16" s="243">
        <v>10</v>
      </c>
      <c r="B16" s="249" t="s">
        <v>102</v>
      </c>
      <c r="C16" s="448">
        <v>1032</v>
      </c>
      <c r="D16" s="248">
        <v>148298</v>
      </c>
      <c r="E16" s="247"/>
      <c r="F16" s="247">
        <f t="shared" si="1"/>
        <v>0</v>
      </c>
      <c r="G16" s="447">
        <v>2698</v>
      </c>
      <c r="H16" s="450">
        <v>142023</v>
      </c>
      <c r="I16" s="246">
        <v>3051</v>
      </c>
      <c r="J16" s="247">
        <v>160311</v>
      </c>
      <c r="K16" s="447">
        <v>135</v>
      </c>
      <c r="L16" s="246">
        <v>98</v>
      </c>
      <c r="M16" s="247">
        <f t="shared" si="0"/>
        <v>19646.060000000001</v>
      </c>
    </row>
    <row r="17" spans="1:13" ht="19.5" customHeight="1">
      <c r="A17" s="243">
        <v>11</v>
      </c>
      <c r="B17" s="249" t="s">
        <v>103</v>
      </c>
      <c r="C17" s="449">
        <v>3075</v>
      </c>
      <c r="D17" s="247">
        <v>441878</v>
      </c>
      <c r="E17" s="247">
        <f>+C7</f>
        <v>3644</v>
      </c>
      <c r="F17" s="247">
        <f t="shared" si="1"/>
        <v>523642.79999999993</v>
      </c>
      <c r="G17" s="451">
        <v>2372</v>
      </c>
      <c r="H17" s="452">
        <v>124631</v>
      </c>
      <c r="I17" s="246">
        <f>+G7</f>
        <v>2738</v>
      </c>
      <c r="J17" s="247">
        <f t="shared" ref="J17:J18" si="2">+I17*53.48</f>
        <v>146428.24</v>
      </c>
      <c r="K17" s="451">
        <v>98</v>
      </c>
      <c r="L17" s="246">
        <f>+K7</f>
        <v>74</v>
      </c>
      <c r="M17" s="247">
        <f t="shared" si="0"/>
        <v>14834.78</v>
      </c>
    </row>
    <row r="18" spans="1:13" ht="19.5" customHeight="1">
      <c r="A18" s="243">
        <v>12</v>
      </c>
      <c r="B18" s="249" t="s">
        <v>104</v>
      </c>
      <c r="C18" s="449">
        <v>3677</v>
      </c>
      <c r="D18" s="247">
        <v>528385</v>
      </c>
      <c r="E18" s="247">
        <f>+C18</f>
        <v>3677</v>
      </c>
      <c r="F18" s="247">
        <f t="shared" si="1"/>
        <v>528384.89999999991</v>
      </c>
      <c r="G18" s="451">
        <v>2404</v>
      </c>
      <c r="H18" s="452">
        <v>125432</v>
      </c>
      <c r="I18" s="246">
        <f>+G18</f>
        <v>2404</v>
      </c>
      <c r="J18" s="247">
        <f t="shared" si="2"/>
        <v>128565.92</v>
      </c>
      <c r="K18" s="451">
        <v>64</v>
      </c>
      <c r="L18" s="246">
        <f>+K18</f>
        <v>64</v>
      </c>
      <c r="M18" s="247">
        <f t="shared" si="0"/>
        <v>12830.08</v>
      </c>
    </row>
    <row r="19" spans="1:13" ht="32.25" customHeight="1">
      <c r="A19" s="251"/>
      <c r="B19" s="239" t="s">
        <v>86</v>
      </c>
      <c r="C19" s="252">
        <f t="shared" ref="C19:K19" si="3">SUM(C7:C18)</f>
        <v>18237</v>
      </c>
      <c r="D19" s="253">
        <f t="shared" si="3"/>
        <v>2620657</v>
      </c>
      <c r="E19" s="252">
        <f t="shared" si="3"/>
        <v>17557</v>
      </c>
      <c r="F19" s="253">
        <f>SUM(F7:F18)</f>
        <v>2522940.9</v>
      </c>
      <c r="G19" s="252">
        <f>SUM(G7:G18)</f>
        <v>26798</v>
      </c>
      <c r="H19" s="253">
        <f>SUM(H7:H18)</f>
        <v>1411565</v>
      </c>
      <c r="I19" s="252">
        <f>SUM(I7:I18)</f>
        <v>29010</v>
      </c>
      <c r="J19" s="253">
        <f>SUM(J7:J18)</f>
        <v>1530412.16</v>
      </c>
      <c r="K19" s="252">
        <f t="shared" si="3"/>
        <v>1030</v>
      </c>
      <c r="L19" s="252">
        <f>SUM(L7:L18)</f>
        <v>1047</v>
      </c>
      <c r="M19" s="253">
        <f>SUM(M7:M18)</f>
        <v>209892.08999999997</v>
      </c>
    </row>
    <row r="20" spans="1:13" ht="21.75" customHeight="1">
      <c r="B20" s="254"/>
      <c r="C20" s="255"/>
      <c r="D20" s="256"/>
      <c r="E20" s="255"/>
      <c r="F20" s="256">
        <f>ROUND(F19/1000,1)</f>
        <v>2522.9</v>
      </c>
      <c r="G20" s="255"/>
      <c r="H20" s="256"/>
      <c r="I20" s="255"/>
      <c r="J20" s="256">
        <f>ROUND(J19/1000,1)</f>
        <v>1530.4</v>
      </c>
      <c r="K20" s="255"/>
      <c r="L20" s="255"/>
      <c r="M20" s="256">
        <f>ROUND(M19/1000,1)</f>
        <v>209.9</v>
      </c>
    </row>
    <row r="21" spans="1:13" ht="33.75" customHeight="1" thickBot="1">
      <c r="B21" s="493" t="s">
        <v>226</v>
      </c>
      <c r="C21" s="493"/>
      <c r="D21" s="493"/>
      <c r="E21" s="257"/>
      <c r="F21" s="258"/>
      <c r="H21" s="257"/>
      <c r="M21" s="256"/>
    </row>
    <row r="22" spans="1:13" s="236" customFormat="1" ht="49.5" customHeight="1">
      <c r="A22" s="259"/>
      <c r="B22" s="260" t="s">
        <v>134</v>
      </c>
      <c r="C22" s="261" t="s">
        <v>135</v>
      </c>
      <c r="D22" s="261" t="s">
        <v>227</v>
      </c>
      <c r="E22" s="261" t="s">
        <v>227</v>
      </c>
      <c r="F22" s="262" t="s">
        <v>227</v>
      </c>
      <c r="G22" s="261" t="s">
        <v>135</v>
      </c>
      <c r="H22" s="261" t="s">
        <v>227</v>
      </c>
      <c r="I22" s="261" t="s">
        <v>227</v>
      </c>
      <c r="J22" s="263" t="s">
        <v>227</v>
      </c>
      <c r="K22" s="261" t="s">
        <v>135</v>
      </c>
      <c r="L22" s="261" t="s">
        <v>227</v>
      </c>
      <c r="M22" s="264" t="s">
        <v>227</v>
      </c>
    </row>
    <row r="23" spans="1:13" ht="23.25" customHeight="1">
      <c r="A23" s="265">
        <v>1</v>
      </c>
      <c r="B23" s="266"/>
      <c r="C23" s="250"/>
      <c r="D23" s="250" t="s">
        <v>227</v>
      </c>
      <c r="E23" s="250" t="s">
        <v>227</v>
      </c>
      <c r="F23" s="267"/>
      <c r="G23" s="268"/>
      <c r="H23" s="250" t="s">
        <v>227</v>
      </c>
      <c r="I23" s="250" t="s">
        <v>227</v>
      </c>
      <c r="J23" s="269"/>
      <c r="K23" s="268"/>
      <c r="L23" s="250" t="s">
        <v>227</v>
      </c>
      <c r="M23" s="270"/>
    </row>
    <row r="24" spans="1:13" ht="23.25" customHeight="1">
      <c r="A24" s="265">
        <v>2</v>
      </c>
      <c r="B24" s="266"/>
      <c r="C24" s="250"/>
      <c r="D24" s="250" t="s">
        <v>227</v>
      </c>
      <c r="E24" s="250" t="s">
        <v>227</v>
      </c>
      <c r="F24" s="267"/>
      <c r="G24" s="268"/>
      <c r="H24" s="250" t="s">
        <v>227</v>
      </c>
      <c r="I24" s="250" t="s">
        <v>227</v>
      </c>
      <c r="J24" s="269"/>
      <c r="K24" s="268"/>
      <c r="L24" s="250" t="s">
        <v>227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227</v>
      </c>
      <c r="E25" s="273" t="s">
        <v>227</v>
      </c>
      <c r="F25" s="274"/>
      <c r="G25" s="275"/>
      <c r="H25" s="273" t="s">
        <v>227</v>
      </c>
      <c r="I25" s="273" t="s">
        <v>227</v>
      </c>
      <c r="J25" s="274"/>
      <c r="K25" s="275"/>
      <c r="L25" s="273" t="s">
        <v>227</v>
      </c>
      <c r="M25" s="276"/>
    </row>
    <row r="26" spans="1:13" s="236" customFormat="1" ht="24" customHeight="1">
      <c r="A26" s="277"/>
      <c r="B26" s="278" t="s">
        <v>66</v>
      </c>
      <c r="C26" s="253" t="s">
        <v>227</v>
      </c>
      <c r="D26" s="253" t="s">
        <v>227</v>
      </c>
      <c r="E26" s="253" t="s">
        <v>227</v>
      </c>
      <c r="F26" s="279">
        <f>SUM(F23:F25)</f>
        <v>0</v>
      </c>
      <c r="G26" s="280" t="s">
        <v>227</v>
      </c>
      <c r="H26" s="253" t="s">
        <v>227</v>
      </c>
      <c r="I26" s="253" t="s">
        <v>227</v>
      </c>
      <c r="J26" s="279">
        <f>SUM(J23:J25)</f>
        <v>0</v>
      </c>
      <c r="K26" s="280" t="s">
        <v>227</v>
      </c>
      <c r="L26" s="253" t="s">
        <v>227</v>
      </c>
      <c r="M26" s="281">
        <f>SUM(M23:M25)</f>
        <v>0</v>
      </c>
    </row>
    <row r="27" spans="1:13" s="236" customFormat="1" ht="27" customHeight="1" thickBot="1">
      <c r="A27" s="282"/>
      <c r="B27" s="283" t="s">
        <v>228</v>
      </c>
      <c r="C27" s="284"/>
      <c r="D27" s="284" t="s">
        <v>227</v>
      </c>
      <c r="E27" s="284" t="s">
        <v>227</v>
      </c>
      <c r="F27" s="285">
        <f>+F20-F26</f>
        <v>2522.9</v>
      </c>
      <c r="G27" s="286" t="s">
        <v>227</v>
      </c>
      <c r="H27" s="284" t="s">
        <v>227</v>
      </c>
      <c r="I27" s="284" t="s">
        <v>227</v>
      </c>
      <c r="J27" s="285">
        <f>J20-J26</f>
        <v>1530.4</v>
      </c>
      <c r="K27" s="286" t="s">
        <v>227</v>
      </c>
      <c r="L27" s="284" t="s">
        <v>227</v>
      </c>
      <c r="M27" s="287">
        <f>M20-M26</f>
        <v>209.9</v>
      </c>
    </row>
    <row r="28" spans="1:13" s="236" customFormat="1" ht="25.5" customHeight="1" thickBot="1">
      <c r="B28" s="288"/>
      <c r="F28" s="256"/>
      <c r="J28" s="289" t="s">
        <v>136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9" t="s">
        <v>2</v>
      </c>
      <c r="D30" s="489"/>
      <c r="E30" s="237"/>
      <c r="F30" s="237"/>
      <c r="G30" s="494"/>
      <c r="H30" s="494"/>
      <c r="I30" s="292"/>
      <c r="J30" s="491" t="str">
        <f>+'Ekamut-caxs'!D78</f>
        <v>Մ.Գասպարյան</v>
      </c>
      <c r="K30" s="491"/>
      <c r="M30" s="258"/>
    </row>
    <row r="31" spans="1:13" s="236" customFormat="1">
      <c r="C31" s="293"/>
      <c r="D31" s="293"/>
      <c r="E31" s="294"/>
      <c r="F31" s="294"/>
      <c r="G31" s="492" t="s">
        <v>87</v>
      </c>
      <c r="H31" s="492"/>
      <c r="I31" s="295"/>
      <c r="J31" s="492" t="s">
        <v>105</v>
      </c>
      <c r="K31" s="492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91"/>
      <c r="H32" s="491"/>
      <c r="I32" s="297"/>
      <c r="J32" s="491" t="str">
        <f>+'Ekamut-caxs'!D80</f>
        <v>Գ.Հայրապետյան</v>
      </c>
      <c r="K32" s="491"/>
    </row>
    <row r="33" spans="3:13" s="236" customFormat="1">
      <c r="C33" s="257"/>
      <c r="D33" s="257"/>
      <c r="G33" s="492" t="s">
        <v>87</v>
      </c>
      <c r="H33" s="492"/>
      <c r="I33" s="295"/>
      <c r="J33" s="492" t="s">
        <v>105</v>
      </c>
      <c r="K33" s="492"/>
    </row>
    <row r="34" spans="3:13">
      <c r="F34" s="298" t="s">
        <v>1</v>
      </c>
    </row>
    <row r="35" spans="3:13" ht="16.5" customHeight="1">
      <c r="C35" s="299" t="s">
        <v>106</v>
      </c>
      <c r="D35" s="299"/>
      <c r="E35" s="299" t="s">
        <v>107</v>
      </c>
      <c r="F35" s="299" t="s">
        <v>229</v>
      </c>
      <c r="I35" s="300" t="s">
        <v>108</v>
      </c>
      <c r="J35" s="301" t="s">
        <v>197</v>
      </c>
      <c r="K35" s="301"/>
      <c r="L35" s="301" t="s">
        <v>196</v>
      </c>
      <c r="M35" s="301" t="s">
        <v>193</v>
      </c>
    </row>
    <row r="36" spans="3:13" ht="16.5" customHeight="1">
      <c r="C36" s="299" t="s">
        <v>109</v>
      </c>
      <c r="D36" s="299"/>
      <c r="E36" s="299" t="s">
        <v>107</v>
      </c>
      <c r="F36" s="299" t="s">
        <v>199</v>
      </c>
      <c r="I36" s="488" t="s">
        <v>201</v>
      </c>
      <c r="J36" s="488"/>
      <c r="K36" s="301"/>
      <c r="L36" s="488" t="s">
        <v>230</v>
      </c>
      <c r="M36" s="488"/>
    </row>
    <row r="37" spans="3:13">
      <c r="C37" s="299"/>
      <c r="D37" s="299"/>
      <c r="E37" s="488" t="s">
        <v>200</v>
      </c>
      <c r="F37" s="488"/>
      <c r="I37" s="488"/>
      <c r="J37" s="488"/>
      <c r="K37" s="301"/>
      <c r="L37" s="488"/>
      <c r="M37" s="488"/>
    </row>
    <row r="38" spans="3:13">
      <c r="C38" s="299"/>
      <c r="D38" s="299"/>
      <c r="E38" s="488"/>
      <c r="F38" s="48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55" sqref="D55:F5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1" t="s">
        <v>64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</row>
    <row r="2" spans="1:17" s="12" customFormat="1" ht="20.25">
      <c r="A2" s="466" t="str">
        <f>+'Ekamut-caxs'!A13</f>
        <v xml:space="preserve">«Երևանի հ․113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</row>
    <row r="3" spans="1:17" ht="17.25">
      <c r="A3" s="479" t="s">
        <v>290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184"/>
      <c r="P3" s="184"/>
      <c r="Q3" s="184"/>
    </row>
    <row r="4" spans="1:17" ht="16.5">
      <c r="N4" s="196" t="s">
        <v>0</v>
      </c>
    </row>
    <row r="5" spans="1:17" ht="13.5" customHeight="1">
      <c r="A5" s="503" t="s">
        <v>138</v>
      </c>
      <c r="B5" s="503" t="s">
        <v>65</v>
      </c>
      <c r="C5" s="342"/>
      <c r="D5" s="504" t="s">
        <v>258</v>
      </c>
      <c r="E5" s="505"/>
      <c r="F5" s="505"/>
      <c r="G5" s="505"/>
      <c r="H5" s="505"/>
      <c r="I5" s="505"/>
      <c r="J5" s="505"/>
      <c r="K5" s="505"/>
      <c r="L5" s="505"/>
      <c r="M5" s="506"/>
      <c r="N5" s="502" t="s">
        <v>139</v>
      </c>
    </row>
    <row r="6" spans="1:17" ht="106.5" customHeight="1">
      <c r="A6" s="503"/>
      <c r="B6" s="503"/>
      <c r="C6" s="175" t="s">
        <v>291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185</v>
      </c>
      <c r="I6" s="147" t="s">
        <v>184</v>
      </c>
      <c r="J6" s="147" t="s">
        <v>113</v>
      </c>
      <c r="K6" s="147" t="s">
        <v>174</v>
      </c>
      <c r="L6" s="103" t="s">
        <v>236</v>
      </c>
      <c r="M6" s="103" t="s">
        <v>257</v>
      </c>
      <c r="N6" s="502"/>
    </row>
    <row r="7" spans="1:17" ht="27.75" customHeight="1">
      <c r="A7" s="147">
        <v>1</v>
      </c>
      <c r="B7" s="176" t="s">
        <v>186</v>
      </c>
      <c r="C7" s="177">
        <v>43353.7</v>
      </c>
      <c r="D7" s="177">
        <v>8536.1</v>
      </c>
      <c r="E7" s="177"/>
      <c r="F7" s="177">
        <f>IF(E7&gt;0,C16, 0)</f>
        <v>0</v>
      </c>
      <c r="G7" s="177">
        <v>124</v>
      </c>
      <c r="H7" s="228"/>
      <c r="I7" s="177"/>
      <c r="J7" s="228"/>
      <c r="K7" s="177"/>
      <c r="L7" s="177">
        <v>3414.4</v>
      </c>
      <c r="M7" s="177"/>
      <c r="N7" s="178">
        <f>ROUND(SUM(C7:M7),1)</f>
        <v>55428.2</v>
      </c>
    </row>
    <row r="8" spans="1:17" ht="35.25" customHeight="1">
      <c r="A8" s="147">
        <v>2</v>
      </c>
      <c r="B8" s="195" t="s">
        <v>85</v>
      </c>
      <c r="C8" s="148" t="s">
        <v>179</v>
      </c>
      <c r="D8" s="177"/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0</v>
      </c>
    </row>
    <row r="9" spans="1:17" s="149" customFormat="1" ht="34.5" customHeight="1">
      <c r="A9" s="179"/>
      <c r="B9" s="180" t="s">
        <v>66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55428.2</v>
      </c>
    </row>
    <row r="10" spans="1:17" s="149" customFormat="1" ht="18.75" customHeight="1">
      <c r="B10" s="235">
        <v>4268</v>
      </c>
      <c r="C10" s="151">
        <f>+B10*2</f>
        <v>8536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9"/>
      <c r="L11" s="509"/>
      <c r="M11" s="509"/>
      <c r="N11" s="160"/>
    </row>
    <row r="12" spans="1:17" s="149" customFormat="1" ht="69" customHeight="1">
      <c r="B12" s="499" t="s">
        <v>194</v>
      </c>
      <c r="C12" s="500"/>
      <c r="D12" s="159"/>
      <c r="G12" s="123"/>
      <c r="H12" s="123"/>
      <c r="I12" s="499" t="s">
        <v>195</v>
      </c>
      <c r="J12" s="500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220</v>
      </c>
      <c r="D13" s="161"/>
      <c r="G13" s="161"/>
      <c r="H13" s="161"/>
      <c r="I13" s="182" t="s">
        <v>175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1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1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7"/>
      <c r="E18" s="497"/>
      <c r="F18" s="206"/>
      <c r="G18" s="206"/>
      <c r="H18" s="507" t="str">
        <f>+'Ekamut-caxs'!D78</f>
        <v>Մ.Գասպարյան</v>
      </c>
      <c r="I18" s="507"/>
      <c r="J18" s="507"/>
      <c r="K18" s="169"/>
      <c r="L18" s="169"/>
    </row>
    <row r="19" spans="2:12" s="170" customFormat="1" ht="17.25" customHeight="1">
      <c r="B19" s="207"/>
      <c r="C19" s="208"/>
      <c r="D19" s="498" t="s">
        <v>87</v>
      </c>
      <c r="E19" s="498"/>
      <c r="F19" s="209"/>
      <c r="G19" s="210"/>
      <c r="H19" s="508" t="s">
        <v>88</v>
      </c>
      <c r="I19" s="508"/>
      <c r="J19" s="508"/>
      <c r="K19" s="171"/>
      <c r="L19" s="171"/>
    </row>
    <row r="20" spans="2:12" s="168" customFormat="1" ht="24.75" customHeight="1">
      <c r="B20" s="211" t="s">
        <v>6</v>
      </c>
      <c r="C20" s="205"/>
      <c r="D20" s="497"/>
      <c r="E20" s="497"/>
      <c r="F20" s="212"/>
      <c r="G20" s="212"/>
      <c r="H20" s="507" t="str">
        <f>+'Ekamut-caxs'!D80</f>
        <v>Գ.Հայրապետյան</v>
      </c>
      <c r="I20" s="507"/>
      <c r="J20" s="507"/>
      <c r="K20" s="169"/>
      <c r="L20" s="169"/>
    </row>
    <row r="21" spans="2:12" s="170" customFormat="1" ht="18.75" customHeight="1">
      <c r="B21" s="208"/>
      <c r="C21" s="208"/>
      <c r="D21" s="498" t="s">
        <v>87</v>
      </c>
      <c r="E21" s="498"/>
      <c r="F21" s="209"/>
      <c r="G21" s="210"/>
      <c r="H21" s="508" t="s">
        <v>88</v>
      </c>
      <c r="I21" s="508"/>
      <c r="J21" s="508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D55" sqref="D55:F55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13" t="s">
        <v>64</v>
      </c>
      <c r="B1" s="513"/>
      <c r="C1" s="513"/>
      <c r="D1" s="513"/>
    </row>
    <row r="2" spans="1:4" ht="24.75" customHeight="1">
      <c r="A2" s="514" t="str">
        <f>+'Ekamut-caxs'!A13:D13</f>
        <v xml:space="preserve">«Երևանի հ․113 մսուր-մանկապարտեզ» ՀՈԱԿ-ի </v>
      </c>
      <c r="B2" s="514"/>
      <c r="C2" s="514"/>
      <c r="D2" s="514"/>
    </row>
    <row r="3" spans="1:4" ht="39.75" customHeight="1">
      <c r="A3" s="514" t="s">
        <v>294</v>
      </c>
      <c r="B3" s="514"/>
      <c r="C3" s="514"/>
      <c r="D3" s="514"/>
    </row>
    <row r="6" spans="1:4" ht="60" customHeight="1">
      <c r="A6" s="305" t="s">
        <v>3</v>
      </c>
      <c r="B6" s="305" t="s">
        <v>119</v>
      </c>
      <c r="C6" s="305" t="s">
        <v>120</v>
      </c>
      <c r="D6" s="305" t="s">
        <v>234</v>
      </c>
    </row>
    <row r="7" spans="1:4" s="30" customFormat="1" ht="32.25" customHeight="1">
      <c r="A7" s="306">
        <v>1</v>
      </c>
      <c r="B7" s="307" t="s">
        <v>309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121</v>
      </c>
      <c r="C8" s="308">
        <v>1</v>
      </c>
      <c r="D8" s="308">
        <v>20</v>
      </c>
    </row>
    <row r="9" spans="1:4" ht="16.5" hidden="1" customHeight="1">
      <c r="A9" s="308">
        <v>1.2</v>
      </c>
      <c r="B9" s="309" t="s">
        <v>122</v>
      </c>
      <c r="C9" s="308"/>
      <c r="D9" s="308"/>
    </row>
    <row r="10" spans="1:4" ht="16.5" hidden="1" customHeight="1">
      <c r="A10" s="308">
        <v>1.3</v>
      </c>
      <c r="B10" s="309" t="s">
        <v>123</v>
      </c>
      <c r="C10" s="308"/>
      <c r="D10" s="308"/>
    </row>
    <row r="11" spans="1:4" ht="16.5" hidden="1" customHeight="1">
      <c r="A11" s="308">
        <v>1.4</v>
      </c>
      <c r="B11" s="309" t="s">
        <v>268</v>
      </c>
      <c r="C11" s="308"/>
      <c r="D11" s="308"/>
    </row>
    <row r="12" spans="1:4" ht="16.5" hidden="1" customHeight="1">
      <c r="A12" s="308">
        <v>1.5</v>
      </c>
      <c r="B12" s="309" t="s">
        <v>269</v>
      </c>
      <c r="C12" s="308"/>
      <c r="D12" s="308"/>
    </row>
    <row r="13" spans="1:4" s="30" customFormat="1" ht="27.75" customHeight="1">
      <c r="A13" s="306">
        <v>2</v>
      </c>
      <c r="B13" s="395" t="s">
        <v>312</v>
      </c>
      <c r="C13" s="306">
        <f>SUM(C14:C18)</f>
        <v>1</v>
      </c>
      <c r="D13" s="306">
        <f>SUM(D14:D18)</f>
        <v>28</v>
      </c>
    </row>
    <row r="14" spans="1:4" ht="16.5" customHeight="1">
      <c r="A14" s="308">
        <v>2.1</v>
      </c>
      <c r="B14" s="309" t="s">
        <v>270</v>
      </c>
      <c r="C14" s="308">
        <v>1</v>
      </c>
      <c r="D14" s="308">
        <v>28</v>
      </c>
    </row>
    <row r="15" spans="1:4" ht="16.5" hidden="1" customHeight="1">
      <c r="A15" s="308">
        <v>2.2000000000000002</v>
      </c>
      <c r="B15" s="309" t="s">
        <v>124</v>
      </c>
      <c r="C15" s="308"/>
      <c r="D15" s="308"/>
    </row>
    <row r="16" spans="1:4" ht="16.5" hidden="1" customHeight="1">
      <c r="A16" s="308">
        <v>2.2999999999999998</v>
      </c>
      <c r="B16" s="309" t="s">
        <v>271</v>
      </c>
      <c r="C16" s="308"/>
      <c r="D16" s="308"/>
    </row>
    <row r="17" spans="1:4" ht="16.5" hidden="1" customHeight="1">
      <c r="A17" s="308">
        <v>2.4</v>
      </c>
      <c r="B17" s="309" t="s">
        <v>272</v>
      </c>
      <c r="C17" s="308"/>
      <c r="D17" s="308"/>
    </row>
    <row r="18" spans="1:4" ht="16.5" hidden="1" customHeight="1">
      <c r="A18" s="308">
        <v>2.5</v>
      </c>
      <c r="B18" s="309" t="s">
        <v>273</v>
      </c>
      <c r="C18" s="308"/>
      <c r="D18" s="308"/>
    </row>
    <row r="19" spans="1:4" s="30" customFormat="1" ht="24.75" customHeight="1">
      <c r="A19" s="306">
        <v>3</v>
      </c>
      <c r="B19" s="307" t="s">
        <v>310</v>
      </c>
      <c r="C19" s="306">
        <f>SUM(C20:C24)</f>
        <v>2</v>
      </c>
      <c r="D19" s="306">
        <f>SUM(D20:D24)</f>
        <v>56</v>
      </c>
    </row>
    <row r="20" spans="1:4" ht="16.5" customHeight="1">
      <c r="A20" s="308">
        <v>3.1</v>
      </c>
      <c r="B20" s="309" t="s">
        <v>125</v>
      </c>
      <c r="C20" s="308">
        <v>1</v>
      </c>
      <c r="D20" s="308">
        <v>27</v>
      </c>
    </row>
    <row r="21" spans="1:4" ht="16.5" customHeight="1">
      <c r="A21" s="308">
        <v>3.2</v>
      </c>
      <c r="B21" s="309" t="s">
        <v>126</v>
      </c>
      <c r="C21" s="308">
        <v>1</v>
      </c>
      <c r="D21" s="308">
        <v>29</v>
      </c>
    </row>
    <row r="22" spans="1:4" ht="16.5" hidden="1" customHeight="1">
      <c r="A22" s="308">
        <v>3.3</v>
      </c>
      <c r="B22" s="309" t="s">
        <v>127</v>
      </c>
      <c r="C22" s="308"/>
      <c r="D22" s="308"/>
    </row>
    <row r="23" spans="1:4" ht="16.5" hidden="1" customHeight="1">
      <c r="A23" s="308">
        <v>3.4</v>
      </c>
      <c r="B23" s="309" t="s">
        <v>274</v>
      </c>
      <c r="C23" s="308"/>
      <c r="D23" s="308"/>
    </row>
    <row r="24" spans="1:4" ht="16.5" hidden="1" customHeight="1">
      <c r="A24" s="308">
        <v>3.5</v>
      </c>
      <c r="B24" s="309" t="s">
        <v>275</v>
      </c>
      <c r="C24" s="308"/>
      <c r="D24" s="308"/>
    </row>
    <row r="25" spans="1:4" s="30" customFormat="1" ht="24.75" customHeight="1">
      <c r="A25" s="306">
        <v>4</v>
      </c>
      <c r="B25" s="307" t="s">
        <v>311</v>
      </c>
      <c r="C25" s="306">
        <f>SUM(C26:C30)</f>
        <v>1</v>
      </c>
      <c r="D25" s="306">
        <f>SUM(D26:D30)</f>
        <v>30</v>
      </c>
    </row>
    <row r="26" spans="1:4" ht="16.5" customHeight="1">
      <c r="A26" s="308">
        <v>4.0999999999999996</v>
      </c>
      <c r="B26" s="309" t="s">
        <v>276</v>
      </c>
      <c r="C26" s="308">
        <v>1</v>
      </c>
      <c r="D26" s="308">
        <v>30</v>
      </c>
    </row>
    <row r="27" spans="1:4" ht="16.5" hidden="1" customHeight="1">
      <c r="A27" s="308">
        <v>4.2</v>
      </c>
      <c r="B27" s="309" t="s">
        <v>128</v>
      </c>
      <c r="C27" s="308"/>
      <c r="D27" s="308"/>
    </row>
    <row r="28" spans="1:4" ht="16.5" hidden="1" customHeight="1">
      <c r="A28" s="308">
        <v>4.3</v>
      </c>
      <c r="B28" s="309" t="s">
        <v>277</v>
      </c>
      <c r="C28" s="308"/>
      <c r="D28" s="308"/>
    </row>
    <row r="29" spans="1:4" ht="16.5" hidden="1" customHeight="1">
      <c r="A29" s="308">
        <v>4.4000000000000004</v>
      </c>
      <c r="B29" s="309" t="s">
        <v>278</v>
      </c>
      <c r="C29" s="308"/>
      <c r="D29" s="308"/>
    </row>
    <row r="30" spans="1:4" ht="16.5" hidden="1" customHeight="1">
      <c r="A30" s="308">
        <v>4.5</v>
      </c>
      <c r="B30" s="309" t="s">
        <v>279</v>
      </c>
      <c r="C30" s="308"/>
      <c r="D30" s="308"/>
    </row>
    <row r="31" spans="1:4" s="30" customFormat="1" ht="17.25">
      <c r="A31" s="306"/>
      <c r="B31" s="307" t="s">
        <v>66</v>
      </c>
      <c r="C31" s="306">
        <f>C7+C13+C19+C25</f>
        <v>5</v>
      </c>
      <c r="D31" s="306">
        <f>D7+D13+D19+D25</f>
        <v>134</v>
      </c>
    </row>
    <row r="34" spans="2:4" ht="17.25">
      <c r="B34" s="396" t="s">
        <v>2</v>
      </c>
      <c r="C34" s="510" t="str">
        <f>+'Ekamut-caxs'!D78</f>
        <v>Մ.Գասպարյան</v>
      </c>
      <c r="D34" s="510"/>
    </row>
    <row r="35" spans="2:4" ht="15.75" customHeight="1">
      <c r="B35" s="397" t="s">
        <v>4</v>
      </c>
      <c r="C35" s="511" t="s">
        <v>5</v>
      </c>
      <c r="D35" s="511"/>
    </row>
    <row r="36" spans="2:4" ht="27" customHeight="1">
      <c r="B36" s="30" t="s">
        <v>6</v>
      </c>
      <c r="C36" s="510" t="str">
        <f>+'Ekamut-caxs'!D80</f>
        <v>Գ.Հայրապետյան</v>
      </c>
      <c r="D36" s="510"/>
    </row>
    <row r="37" spans="2:4">
      <c r="C37" s="512" t="s">
        <v>5</v>
      </c>
      <c r="D37" s="512"/>
    </row>
    <row r="38" spans="2:4">
      <c r="B38" s="310" t="s">
        <v>129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55" sqref="D55:F55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6" t="s">
        <v>64</v>
      </c>
      <c r="B1" s="476"/>
      <c r="C1" s="476"/>
      <c r="D1" s="476"/>
      <c r="E1" s="476"/>
    </row>
    <row r="2" spans="1:13" ht="23.25" customHeight="1">
      <c r="A2" s="479" t="str">
        <f>+'Ekamut-caxs'!A13</f>
        <v xml:space="preserve">«Երևանի հ․113 մսուր-մանկապարտեզ» ՀՈԱԿ-ի </v>
      </c>
      <c r="B2" s="479"/>
      <c r="C2" s="479"/>
      <c r="D2" s="479"/>
      <c r="E2" s="479"/>
    </row>
    <row r="3" spans="1:13" ht="28.5" customHeight="1">
      <c r="A3" s="479" t="s">
        <v>322</v>
      </c>
      <c r="B3" s="479"/>
      <c r="C3" s="479"/>
      <c r="D3" s="479"/>
      <c r="E3" s="479"/>
    </row>
    <row r="5" spans="1:13">
      <c r="E5" s="89" t="s">
        <v>133</v>
      </c>
    </row>
    <row r="6" spans="1:13" ht="73.5" customHeight="1">
      <c r="A6" s="340" t="s">
        <v>3</v>
      </c>
      <c r="B6" s="340" t="s">
        <v>90</v>
      </c>
      <c r="C6" s="340" t="s">
        <v>255</v>
      </c>
      <c r="D6" s="340" t="s">
        <v>243</v>
      </c>
      <c r="E6" s="340" t="s">
        <v>244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295</v>
      </c>
    </row>
    <row r="8" spans="1:13" ht="35.25" customHeight="1" thickBot="1">
      <c r="A8" s="130">
        <v>1</v>
      </c>
      <c r="B8" s="313" t="s">
        <v>256</v>
      </c>
      <c r="C8" s="127">
        <v>53692.3</v>
      </c>
      <c r="D8" s="127"/>
      <c r="E8" s="453">
        <v>7137.95</v>
      </c>
      <c r="F8" s="314" t="s">
        <v>245</v>
      </c>
      <c r="G8" s="315" t="s">
        <v>246</v>
      </c>
      <c r="H8" s="316" t="s">
        <v>179</v>
      </c>
      <c r="I8" s="317" t="s">
        <v>247</v>
      </c>
      <c r="J8" s="316" t="s">
        <v>179</v>
      </c>
      <c r="K8" s="318" t="s">
        <v>248</v>
      </c>
      <c r="L8" s="319" t="s">
        <v>180</v>
      </c>
      <c r="M8" s="320" t="s">
        <v>249</v>
      </c>
    </row>
    <row r="9" spans="1:13" ht="35.25" customHeight="1" thickBot="1">
      <c r="A9" s="130">
        <v>2</v>
      </c>
      <c r="B9" s="313" t="s">
        <v>252</v>
      </c>
      <c r="C9" s="127">
        <v>6123</v>
      </c>
      <c r="D9" s="127"/>
      <c r="E9" s="127">
        <v>1014.1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253</v>
      </c>
      <c r="C10" s="323" t="s">
        <v>227</v>
      </c>
      <c r="D10" s="407"/>
      <c r="E10" s="408">
        <f>+M10</f>
        <v>1286.4000000000001</v>
      </c>
      <c r="F10" s="324">
        <v>11</v>
      </c>
      <c r="G10" s="325">
        <v>134</v>
      </c>
      <c r="H10" s="326" t="s">
        <v>179</v>
      </c>
      <c r="I10" s="327">
        <v>20</v>
      </c>
      <c r="J10" s="326" t="s">
        <v>179</v>
      </c>
      <c r="K10" s="327">
        <v>480</v>
      </c>
      <c r="L10" s="319" t="s">
        <v>180</v>
      </c>
      <c r="M10" s="328">
        <f>+(G10*I10*K10)/1000</f>
        <v>1286.4000000000001</v>
      </c>
    </row>
    <row r="11" spans="1:13" s="329" customFormat="1" ht="35.25" customHeight="1" thickBot="1">
      <c r="A11" s="321">
        <v>4</v>
      </c>
      <c r="B11" s="322" t="s">
        <v>254</v>
      </c>
      <c r="C11" s="323" t="s">
        <v>227</v>
      </c>
      <c r="D11" s="407"/>
      <c r="E11" s="408">
        <f>+M11</f>
        <v>1415.04</v>
      </c>
      <c r="F11" s="324">
        <v>12</v>
      </c>
      <c r="G11" s="330">
        <v>134</v>
      </c>
      <c r="H11" s="326" t="s">
        <v>179</v>
      </c>
      <c r="I11" s="331">
        <v>22</v>
      </c>
      <c r="J11" s="326" t="s">
        <v>179</v>
      </c>
      <c r="K11" s="331">
        <v>480</v>
      </c>
      <c r="L11" s="319" t="s">
        <v>180</v>
      </c>
      <c r="M11" s="332">
        <f>+(G11*I11*K11)/1000</f>
        <v>1415.04</v>
      </c>
    </row>
    <row r="12" spans="1:13" s="80" customFormat="1" ht="31.5" customHeight="1">
      <c r="A12" s="118"/>
      <c r="B12" s="333" t="s">
        <v>250</v>
      </c>
      <c r="C12" s="334">
        <f>ROUND(SUM(C8:C11),1)</f>
        <v>59815.3</v>
      </c>
      <c r="D12" s="334">
        <f>ROUND(SUM(D8:D11),1)</f>
        <v>0</v>
      </c>
      <c r="E12" s="334">
        <f>ROUND(SUM(E8:E11),1)</f>
        <v>10853.5</v>
      </c>
      <c r="F12" s="80">
        <f>56737.5+2*6133.6</f>
        <v>69004.7</v>
      </c>
    </row>
    <row r="14" spans="1:13" ht="51" customHeight="1">
      <c r="B14" s="517" t="s">
        <v>251</v>
      </c>
      <c r="C14" s="517"/>
      <c r="D14" s="517"/>
      <c r="E14" s="517"/>
    </row>
    <row r="19" spans="2:5" ht="20.25" customHeight="1">
      <c r="B19" s="74" t="s">
        <v>2</v>
      </c>
      <c r="C19" s="74"/>
      <c r="D19" s="515" t="str">
        <f>+'Ekamut-caxs'!D78</f>
        <v>Մ.Գասպարյան</v>
      </c>
      <c r="E19" s="515"/>
    </row>
    <row r="20" spans="2:5" ht="18.75" customHeight="1">
      <c r="B20" s="74" t="s">
        <v>4</v>
      </c>
      <c r="D20" s="516" t="s">
        <v>5</v>
      </c>
      <c r="E20" s="516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5" t="str">
        <f>+'Ekamut-caxs'!D80</f>
        <v>Գ.Հայրապետյան</v>
      </c>
      <c r="E22" s="515"/>
    </row>
    <row r="23" spans="2:5" ht="23.25" customHeight="1">
      <c r="D23" s="516" t="s">
        <v>5</v>
      </c>
      <c r="E23" s="516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60"/>
  <sheetViews>
    <sheetView view="pageBreakPreview" topLeftCell="A43" workbookViewId="0">
      <selection activeCell="D55" sqref="D55:F55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0" t="s">
        <v>64</v>
      </c>
      <c r="B1" s="520"/>
      <c r="C1" s="520"/>
      <c r="D1" s="520"/>
      <c r="E1" s="520"/>
      <c r="F1" s="520"/>
    </row>
    <row r="2" spans="1:6" ht="23.25" customHeight="1">
      <c r="A2" s="477" t="str">
        <f>+'Ekamut-caxs'!A13</f>
        <v xml:space="preserve">«Երևանի հ․113 մսուր-մանկապարտեզ» ՀՈԱԿ-ի </v>
      </c>
      <c r="B2" s="477"/>
      <c r="C2" s="477"/>
      <c r="D2" s="477"/>
      <c r="E2" s="477"/>
      <c r="F2" s="477"/>
    </row>
    <row r="3" spans="1:6" ht="40.5" customHeight="1">
      <c r="A3" s="477" t="s">
        <v>296</v>
      </c>
      <c r="B3" s="477"/>
      <c r="C3" s="477"/>
      <c r="D3" s="477"/>
      <c r="E3" s="477"/>
      <c r="F3" s="477"/>
    </row>
    <row r="5" spans="1:6">
      <c r="F5" s="398" t="s">
        <v>133</v>
      </c>
    </row>
    <row r="6" spans="1:6" ht="73.5" customHeight="1">
      <c r="A6" s="399" t="s">
        <v>3</v>
      </c>
      <c r="B6" s="399" t="s">
        <v>307</v>
      </c>
      <c r="C6" s="399" t="s">
        <v>281</v>
      </c>
      <c r="D6" s="399" t="s">
        <v>282</v>
      </c>
      <c r="E6" s="441" t="s">
        <v>283</v>
      </c>
      <c r="F6" s="399" t="s">
        <v>305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30.75" customHeight="1">
      <c r="A8" s="400"/>
      <c r="B8" s="439" t="s">
        <v>280</v>
      </c>
      <c r="C8" s="400"/>
      <c r="D8" s="400"/>
      <c r="E8" s="442">
        <f>SUBTOTAL(9,E9:E46)</f>
        <v>209600</v>
      </c>
      <c r="F8" s="400"/>
    </row>
    <row r="9" spans="1:6">
      <c r="A9" s="458">
        <v>1</v>
      </c>
      <c r="B9" s="460" t="s">
        <v>325</v>
      </c>
      <c r="C9" s="459">
        <v>2</v>
      </c>
      <c r="D9" s="127">
        <v>2700</v>
      </c>
      <c r="E9" s="443">
        <f>D9*C9</f>
        <v>5400</v>
      </c>
      <c r="F9" s="127"/>
    </row>
    <row r="10" spans="1:6">
      <c r="A10" s="458">
        <v>2</v>
      </c>
      <c r="B10" s="460" t="s">
        <v>326</v>
      </c>
      <c r="C10" s="459">
        <v>2</v>
      </c>
      <c r="D10" s="127">
        <v>2300</v>
      </c>
      <c r="E10" s="443">
        <f t="shared" ref="E10:E46" si="0">D10*C10</f>
        <v>4600</v>
      </c>
      <c r="F10" s="127"/>
    </row>
    <row r="11" spans="1:6">
      <c r="A11" s="458">
        <v>3</v>
      </c>
      <c r="B11" s="460" t="s">
        <v>327</v>
      </c>
      <c r="C11" s="459">
        <v>2</v>
      </c>
      <c r="D11" s="127">
        <v>2300</v>
      </c>
      <c r="E11" s="443">
        <f t="shared" si="0"/>
        <v>4600</v>
      </c>
      <c r="F11" s="127"/>
    </row>
    <row r="12" spans="1:6">
      <c r="A12" s="458">
        <v>4</v>
      </c>
      <c r="B12" s="460" t="s">
        <v>328</v>
      </c>
      <c r="C12" s="459">
        <v>2</v>
      </c>
      <c r="D12" s="127">
        <v>1950</v>
      </c>
      <c r="E12" s="443">
        <f t="shared" si="0"/>
        <v>3900</v>
      </c>
      <c r="F12" s="127"/>
    </row>
    <row r="13" spans="1:6">
      <c r="A13" s="458">
        <v>5</v>
      </c>
      <c r="B13" s="460" t="s">
        <v>329</v>
      </c>
      <c r="C13" s="459">
        <v>3</v>
      </c>
      <c r="D13" s="127">
        <v>2300</v>
      </c>
      <c r="E13" s="443">
        <f t="shared" si="0"/>
        <v>6900</v>
      </c>
      <c r="F13" s="127"/>
    </row>
    <row r="14" spans="1:6">
      <c r="A14" s="458">
        <v>6</v>
      </c>
      <c r="B14" s="460" t="s">
        <v>330</v>
      </c>
      <c r="C14" s="459">
        <v>2</v>
      </c>
      <c r="D14" s="127">
        <v>2700</v>
      </c>
      <c r="E14" s="443">
        <f t="shared" si="0"/>
        <v>5400</v>
      </c>
      <c r="F14" s="127"/>
    </row>
    <row r="15" spans="1:6">
      <c r="A15" s="458">
        <v>7</v>
      </c>
      <c r="B15" s="460" t="s">
        <v>331</v>
      </c>
      <c r="C15" s="459">
        <v>2</v>
      </c>
      <c r="D15" s="127">
        <v>2700</v>
      </c>
      <c r="E15" s="443">
        <f t="shared" si="0"/>
        <v>5400</v>
      </c>
      <c r="F15" s="127"/>
    </row>
    <row r="16" spans="1:6">
      <c r="A16" s="458">
        <v>8</v>
      </c>
      <c r="B16" s="460" t="s">
        <v>332</v>
      </c>
      <c r="C16" s="459">
        <v>2</v>
      </c>
      <c r="D16" s="127">
        <v>2300</v>
      </c>
      <c r="E16" s="443">
        <f t="shared" si="0"/>
        <v>4600</v>
      </c>
      <c r="F16" s="127"/>
    </row>
    <row r="17" spans="1:6">
      <c r="A17" s="458">
        <v>9</v>
      </c>
      <c r="B17" s="460" t="s">
        <v>333</v>
      </c>
      <c r="C17" s="459">
        <v>2</v>
      </c>
      <c r="D17" s="127">
        <v>2300</v>
      </c>
      <c r="E17" s="443">
        <f t="shared" si="0"/>
        <v>4600</v>
      </c>
      <c r="F17" s="127"/>
    </row>
    <row r="18" spans="1:6">
      <c r="A18" s="458">
        <v>10</v>
      </c>
      <c r="B18" s="460" t="s">
        <v>334</v>
      </c>
      <c r="C18" s="459">
        <v>2</v>
      </c>
      <c r="D18" s="127">
        <v>2300</v>
      </c>
      <c r="E18" s="443">
        <f t="shared" si="0"/>
        <v>4600</v>
      </c>
      <c r="F18" s="127"/>
    </row>
    <row r="19" spans="1:6">
      <c r="A19" s="458">
        <v>11</v>
      </c>
      <c r="B19" s="460" t="s">
        <v>335</v>
      </c>
      <c r="C19" s="459">
        <v>2</v>
      </c>
      <c r="D19" s="127">
        <v>1400</v>
      </c>
      <c r="E19" s="443">
        <f t="shared" si="0"/>
        <v>2800</v>
      </c>
      <c r="F19" s="127"/>
    </row>
    <row r="20" spans="1:6" ht="27">
      <c r="A20" s="458">
        <v>12</v>
      </c>
      <c r="B20" s="460" t="s">
        <v>336</v>
      </c>
      <c r="C20" s="459">
        <v>2</v>
      </c>
      <c r="D20" s="127">
        <v>5800</v>
      </c>
      <c r="E20" s="443">
        <f t="shared" si="0"/>
        <v>11600</v>
      </c>
      <c r="F20" s="127"/>
    </row>
    <row r="21" spans="1:6">
      <c r="A21" s="458">
        <v>13</v>
      </c>
      <c r="B21" s="460" t="s">
        <v>343</v>
      </c>
      <c r="C21" s="459">
        <v>1</v>
      </c>
      <c r="D21" s="127">
        <v>2900</v>
      </c>
      <c r="E21" s="443">
        <f t="shared" si="0"/>
        <v>2900</v>
      </c>
      <c r="F21" s="127"/>
    </row>
    <row r="22" spans="1:6">
      <c r="A22" s="458">
        <v>14</v>
      </c>
      <c r="B22" s="460" t="s">
        <v>342</v>
      </c>
      <c r="C22" s="459">
        <v>1</v>
      </c>
      <c r="D22" s="127">
        <v>2900</v>
      </c>
      <c r="E22" s="443">
        <f t="shared" si="0"/>
        <v>2900</v>
      </c>
      <c r="F22" s="127"/>
    </row>
    <row r="23" spans="1:6" ht="27">
      <c r="A23" s="458">
        <v>15</v>
      </c>
      <c r="B23" s="460" t="s">
        <v>337</v>
      </c>
      <c r="C23" s="459">
        <v>2</v>
      </c>
      <c r="D23" s="127">
        <v>1400</v>
      </c>
      <c r="E23" s="443">
        <f t="shared" si="0"/>
        <v>2800</v>
      </c>
      <c r="F23" s="127"/>
    </row>
    <row r="24" spans="1:6" ht="27">
      <c r="A24" s="458">
        <v>16</v>
      </c>
      <c r="B24" s="460" t="s">
        <v>338</v>
      </c>
      <c r="C24" s="459">
        <v>2</v>
      </c>
      <c r="D24" s="127">
        <v>1800</v>
      </c>
      <c r="E24" s="443">
        <f t="shared" si="0"/>
        <v>3600</v>
      </c>
      <c r="F24" s="127"/>
    </row>
    <row r="25" spans="1:6">
      <c r="A25" s="458">
        <v>17</v>
      </c>
      <c r="B25" s="460" t="s">
        <v>339</v>
      </c>
      <c r="C25" s="459">
        <v>1</v>
      </c>
      <c r="D25" s="127">
        <v>500</v>
      </c>
      <c r="E25" s="443">
        <f t="shared" si="0"/>
        <v>500</v>
      </c>
      <c r="F25" s="127"/>
    </row>
    <row r="26" spans="1:6" ht="27">
      <c r="A26" s="458">
        <v>18</v>
      </c>
      <c r="B26" s="460" t="s">
        <v>340</v>
      </c>
      <c r="C26" s="459">
        <v>1</v>
      </c>
      <c r="D26" s="127">
        <v>1900</v>
      </c>
      <c r="E26" s="443">
        <f t="shared" si="0"/>
        <v>1900</v>
      </c>
      <c r="F26" s="127"/>
    </row>
    <row r="27" spans="1:6">
      <c r="A27" s="458">
        <v>19</v>
      </c>
      <c r="B27" s="460" t="s">
        <v>344</v>
      </c>
      <c r="C27" s="459">
        <v>2</v>
      </c>
      <c r="D27" s="127">
        <v>1900</v>
      </c>
      <c r="E27" s="443">
        <f t="shared" si="0"/>
        <v>3800</v>
      </c>
      <c r="F27" s="127"/>
    </row>
    <row r="28" spans="1:6">
      <c r="A28" s="458">
        <v>20</v>
      </c>
      <c r="B28" s="460" t="s">
        <v>345</v>
      </c>
      <c r="C28" s="459">
        <v>2</v>
      </c>
      <c r="D28" s="127">
        <v>1900</v>
      </c>
      <c r="E28" s="443">
        <f t="shared" si="0"/>
        <v>3800</v>
      </c>
      <c r="F28" s="127"/>
    </row>
    <row r="29" spans="1:6">
      <c r="A29" s="458">
        <v>21</v>
      </c>
      <c r="B29" s="460" t="s">
        <v>341</v>
      </c>
      <c r="C29" s="459">
        <v>2</v>
      </c>
      <c r="D29" s="127">
        <v>1800</v>
      </c>
      <c r="E29" s="443">
        <f t="shared" si="0"/>
        <v>3600</v>
      </c>
      <c r="F29" s="127"/>
    </row>
    <row r="30" spans="1:6">
      <c r="A30" s="458">
        <v>22</v>
      </c>
      <c r="B30" s="460" t="s">
        <v>346</v>
      </c>
      <c r="C30" s="459">
        <v>13</v>
      </c>
      <c r="D30" s="127">
        <v>750</v>
      </c>
      <c r="E30" s="443">
        <f t="shared" si="0"/>
        <v>9750</v>
      </c>
      <c r="F30" s="127"/>
    </row>
    <row r="31" spans="1:6">
      <c r="A31" s="458">
        <v>23</v>
      </c>
      <c r="B31" s="460" t="s">
        <v>347</v>
      </c>
      <c r="C31" s="459">
        <v>1</v>
      </c>
      <c r="D31" s="127">
        <v>4600</v>
      </c>
      <c r="E31" s="443">
        <f t="shared" si="0"/>
        <v>4600</v>
      </c>
      <c r="F31" s="127"/>
    </row>
    <row r="32" spans="1:6">
      <c r="A32" s="458">
        <v>24</v>
      </c>
      <c r="B32" s="460" t="s">
        <v>348</v>
      </c>
      <c r="C32" s="459">
        <v>1</v>
      </c>
      <c r="D32" s="127">
        <v>5000</v>
      </c>
      <c r="E32" s="443">
        <f t="shared" si="0"/>
        <v>5000</v>
      </c>
      <c r="F32" s="127"/>
    </row>
    <row r="33" spans="1:6" ht="19.5" customHeight="1">
      <c r="A33" s="458">
        <v>25</v>
      </c>
      <c r="B33" s="457" t="s">
        <v>349</v>
      </c>
      <c r="C33" s="127">
        <v>1</v>
      </c>
      <c r="D33" s="127">
        <v>5000</v>
      </c>
      <c r="E33" s="443">
        <f t="shared" si="0"/>
        <v>5000</v>
      </c>
      <c r="F33" s="127"/>
    </row>
    <row r="34" spans="1:6">
      <c r="A34" s="458">
        <v>26</v>
      </c>
      <c r="B34" s="457" t="s">
        <v>350</v>
      </c>
      <c r="C34" s="127">
        <v>1</v>
      </c>
      <c r="D34" s="127">
        <v>6500</v>
      </c>
      <c r="E34" s="443">
        <f t="shared" si="0"/>
        <v>6500</v>
      </c>
      <c r="F34" s="127"/>
    </row>
    <row r="35" spans="1:6">
      <c r="A35" s="458">
        <v>27</v>
      </c>
      <c r="B35" s="457" t="s">
        <v>351</v>
      </c>
      <c r="C35" s="127">
        <v>1</v>
      </c>
      <c r="D35" s="127">
        <v>6700</v>
      </c>
      <c r="E35" s="443">
        <f t="shared" si="0"/>
        <v>6700</v>
      </c>
      <c r="F35" s="127"/>
    </row>
    <row r="36" spans="1:6">
      <c r="A36" s="458">
        <v>28</v>
      </c>
      <c r="B36" s="457" t="s">
        <v>352</v>
      </c>
      <c r="C36" s="127">
        <v>1</v>
      </c>
      <c r="D36" s="127">
        <v>25000</v>
      </c>
      <c r="E36" s="443">
        <f t="shared" si="0"/>
        <v>25000</v>
      </c>
      <c r="F36" s="127"/>
    </row>
    <row r="37" spans="1:6">
      <c r="A37" s="458">
        <v>29</v>
      </c>
      <c r="B37" s="457" t="s">
        <v>353</v>
      </c>
      <c r="C37" s="127">
        <v>1</v>
      </c>
      <c r="D37" s="127">
        <v>22000</v>
      </c>
      <c r="E37" s="443">
        <f t="shared" si="0"/>
        <v>22000</v>
      </c>
      <c r="F37" s="127"/>
    </row>
    <row r="38" spans="1:6">
      <c r="A38" s="458">
        <v>30</v>
      </c>
      <c r="B38" s="457" t="s">
        <v>354</v>
      </c>
      <c r="C38" s="127">
        <v>1</v>
      </c>
      <c r="D38" s="127">
        <v>10000</v>
      </c>
      <c r="E38" s="443">
        <f t="shared" si="0"/>
        <v>10000</v>
      </c>
      <c r="F38" s="127"/>
    </row>
    <row r="39" spans="1:6">
      <c r="A39" s="458">
        <v>31</v>
      </c>
      <c r="B39" s="457" t="s">
        <v>355</v>
      </c>
      <c r="C39" s="127">
        <v>1</v>
      </c>
      <c r="D39" s="127">
        <v>5500</v>
      </c>
      <c r="E39" s="443">
        <f t="shared" si="0"/>
        <v>5500</v>
      </c>
      <c r="F39" s="127"/>
    </row>
    <row r="40" spans="1:6">
      <c r="A40" s="458">
        <v>32</v>
      </c>
      <c r="B40" s="460" t="s">
        <v>356</v>
      </c>
      <c r="C40" s="127">
        <v>1</v>
      </c>
      <c r="D40" s="127">
        <v>4500</v>
      </c>
      <c r="E40" s="443">
        <f t="shared" si="0"/>
        <v>4500</v>
      </c>
      <c r="F40" s="127"/>
    </row>
    <row r="41" spans="1:6">
      <c r="A41" s="458">
        <v>33</v>
      </c>
      <c r="B41" s="103" t="s">
        <v>357</v>
      </c>
      <c r="C41" s="127">
        <v>1</v>
      </c>
      <c r="D41" s="127">
        <v>1500</v>
      </c>
      <c r="E41" s="443">
        <f t="shared" si="0"/>
        <v>1500</v>
      </c>
      <c r="F41" s="127"/>
    </row>
    <row r="42" spans="1:6">
      <c r="A42" s="458">
        <v>34</v>
      </c>
      <c r="B42" s="103" t="s">
        <v>359</v>
      </c>
      <c r="C42" s="127">
        <v>1</v>
      </c>
      <c r="D42" s="127">
        <v>2390</v>
      </c>
      <c r="E42" s="443">
        <f t="shared" si="0"/>
        <v>2390</v>
      </c>
      <c r="F42" s="127"/>
    </row>
    <row r="43" spans="1:6">
      <c r="A43" s="458">
        <v>35</v>
      </c>
      <c r="B43" s="103" t="s">
        <v>360</v>
      </c>
      <c r="C43" s="127">
        <v>1</v>
      </c>
      <c r="D43" s="127">
        <v>3220</v>
      </c>
      <c r="E43" s="443">
        <f t="shared" si="0"/>
        <v>3220</v>
      </c>
      <c r="F43" s="127"/>
    </row>
    <row r="44" spans="1:6">
      <c r="A44" s="458">
        <v>36</v>
      </c>
      <c r="B44" s="103" t="s">
        <v>361</v>
      </c>
      <c r="C44" s="127">
        <v>1</v>
      </c>
      <c r="D44" s="127">
        <v>3980</v>
      </c>
      <c r="E44" s="443">
        <f t="shared" si="0"/>
        <v>3980</v>
      </c>
      <c r="F44" s="127"/>
    </row>
    <row r="45" spans="1:6">
      <c r="A45" s="458">
        <v>37</v>
      </c>
      <c r="B45" s="103" t="s">
        <v>360</v>
      </c>
      <c r="C45" s="127">
        <v>1</v>
      </c>
      <c r="D45" s="127">
        <v>1760</v>
      </c>
      <c r="E45" s="443">
        <f t="shared" si="0"/>
        <v>1760</v>
      </c>
      <c r="F45" s="127"/>
    </row>
    <row r="46" spans="1:6">
      <c r="A46" s="458">
        <v>38</v>
      </c>
      <c r="B46" s="103" t="s">
        <v>362</v>
      </c>
      <c r="C46" s="127">
        <v>2</v>
      </c>
      <c r="D46" s="127">
        <v>1000</v>
      </c>
      <c r="E46" s="443">
        <f t="shared" si="0"/>
        <v>2000</v>
      </c>
      <c r="F46" s="127"/>
    </row>
    <row r="47" spans="1:6" ht="14.25">
      <c r="A47" s="401"/>
      <c r="B47" s="439" t="s">
        <v>308</v>
      </c>
      <c r="C47" s="127"/>
      <c r="D47" s="127"/>
      <c r="E47" s="442">
        <f>SUBTOTAL(9,E48:E48)</f>
        <v>60000</v>
      </c>
      <c r="F47" s="127"/>
    </row>
    <row r="48" spans="1:6" ht="15.75" customHeight="1">
      <c r="A48" s="401">
        <v>1</v>
      </c>
      <c r="B48" s="402" t="s">
        <v>358</v>
      </c>
      <c r="C48" s="438">
        <v>1</v>
      </c>
      <c r="D48" s="438">
        <v>60000</v>
      </c>
      <c r="E48" s="443">
        <f t="shared" ref="E48" si="1">+D48*C48</f>
        <v>60000</v>
      </c>
      <c r="F48" s="127"/>
    </row>
    <row r="49" spans="1:6" s="22" customFormat="1" ht="31.5" customHeight="1">
      <c r="A49" s="403"/>
      <c r="B49" s="404" t="s">
        <v>250</v>
      </c>
      <c r="C49" s="419">
        <f>SUM(C9:C48)</f>
        <v>70</v>
      </c>
      <c r="D49" s="419">
        <f>SUM(D9:D48)</f>
        <v>217450</v>
      </c>
      <c r="E49" s="442">
        <f>SUBTOTAL(9,E8:E48)</f>
        <v>269600</v>
      </c>
      <c r="F49" s="419"/>
    </row>
    <row r="51" spans="1:6" ht="33.75" customHeight="1">
      <c r="A51" s="401"/>
      <c r="B51" s="402" t="s">
        <v>297</v>
      </c>
      <c r="C51" s="521">
        <v>2</v>
      </c>
      <c r="D51" s="522"/>
      <c r="E51" s="522"/>
      <c r="F51" s="523"/>
    </row>
    <row r="52" spans="1:6" ht="33.75" customHeight="1">
      <c r="A52" s="401"/>
      <c r="B52" s="402" t="s">
        <v>306</v>
      </c>
      <c r="C52" s="521">
        <v>2</v>
      </c>
      <c r="D52" s="522"/>
      <c r="E52" s="522"/>
      <c r="F52" s="523"/>
    </row>
    <row r="54" spans="1:6" ht="20.25" customHeight="1">
      <c r="B54" s="12" t="s">
        <v>2</v>
      </c>
      <c r="C54" s="12"/>
      <c r="D54" s="518" t="str">
        <f>+'Ekamut-caxs'!D78</f>
        <v>Մ.Գասպարյան</v>
      </c>
      <c r="E54" s="518"/>
      <c r="F54" s="518"/>
    </row>
    <row r="55" spans="1:6" ht="18.75" customHeight="1">
      <c r="B55" s="12" t="s">
        <v>4</v>
      </c>
      <c r="D55" s="519" t="s">
        <v>5</v>
      </c>
      <c r="E55" s="519"/>
      <c r="F55" s="519"/>
    </row>
    <row r="56" spans="1:6" ht="18.75" customHeight="1">
      <c r="B56" s="12"/>
      <c r="D56" s="405"/>
      <c r="E56" s="444"/>
      <c r="F56" s="405"/>
    </row>
    <row r="57" spans="1:6" ht="18.75" customHeight="1">
      <c r="B57" s="12" t="s">
        <v>6</v>
      </c>
      <c r="D57" s="518" t="str">
        <f>+'Ekamut-caxs'!D80</f>
        <v>Գ.Հայրապետյան</v>
      </c>
      <c r="E57" s="518"/>
      <c r="F57" s="518"/>
    </row>
    <row r="58" spans="1:6" ht="23.25" customHeight="1">
      <c r="D58" s="519" t="s">
        <v>5</v>
      </c>
      <c r="E58" s="519"/>
      <c r="F58" s="519"/>
    </row>
    <row r="60" spans="1:6">
      <c r="B60" s="58"/>
      <c r="C60" s="406" t="s">
        <v>1</v>
      </c>
    </row>
  </sheetData>
  <mergeCells count="9">
    <mergeCell ref="D57:F57"/>
    <mergeCell ref="D58:F58"/>
    <mergeCell ref="A1:F1"/>
    <mergeCell ref="A2:F2"/>
    <mergeCell ref="A3:F3"/>
    <mergeCell ref="D54:F54"/>
    <mergeCell ref="D55:F55"/>
    <mergeCell ref="C52:F52"/>
    <mergeCell ref="C51:F51"/>
  </mergeCells>
  <pageMargins left="0.15" right="0.15" top="0.27" bottom="0.19" header="0.2" footer="0.1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https://mul2.yerevan.am/tasks/2647855/oneclick?token=491aec7db6ad62c238bda67e955f6cce</cp:keywords>
  <cp:lastModifiedBy>Lusine Petrosyan</cp:lastModifiedBy>
  <cp:lastPrinted>2025-12-17T06:51:29Z</cp:lastPrinted>
  <dcterms:created xsi:type="dcterms:W3CDTF">1996-10-14T23:33:28Z</dcterms:created>
  <dcterms:modified xsi:type="dcterms:W3CDTF">2025-12-26T16:00:35Z</dcterms:modified>
</cp:coreProperties>
</file>